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omkom.sharepoint.com/sites/Anskaffelse/Delte dokumenter/Velferd/Vaskeritjenester 2026/Konkurransegjennomføring/Konkurransedokumenter/"/>
    </mc:Choice>
  </mc:AlternateContent>
  <xr:revisionPtr revIDLastSave="403" documentId="8_{8FC205AA-111B-4DEE-83DD-75AACA8D776B}" xr6:coauthVersionLast="47" xr6:coauthVersionMax="47" xr10:uidLastSave="{45F8EE28-A0CB-46F8-B261-0526D095CD9D}"/>
  <bookViews>
    <workbookView xWindow="-165" yWindow="-165" windowWidth="29130" windowHeight="17610" xr2:uid="{AB73237B-2A63-4575-8CDF-89762902C1A7}"/>
  </bookViews>
  <sheets>
    <sheet name="Informasjon om utfylling" sheetId="10" r:id="rId1"/>
    <sheet name="1.Arbeidstøy" sheetId="1" r:id="rId2"/>
    <sheet name="2.Pasient tøy" sheetId="2" r:id="rId3"/>
    <sheet name="4.Frottè" sheetId="6" r:id="rId4"/>
    <sheet name="3.Flatt tøy" sheetId="4" r:id="rId5"/>
    <sheet name="5.Andre tekstiler " sheetId="3" r:id="rId6"/>
    <sheet name="6.tilleggstjenester" sheetId="8" r:id="rId7"/>
    <sheet name="Summering alle faner" sheetId="9" r:id="rId8"/>
  </sheets>
  <definedNames>
    <definedName name="_xlnm._FilterDatabase" localSheetId="1" hidden="1">'1.Arbeidstøy'!$A$3:$N$3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7" i="4" l="1"/>
  <c r="E4" i="9"/>
  <c r="E3" i="9"/>
  <c r="P6" i="3"/>
  <c r="P14" i="3" s="1"/>
  <c r="E7" i="9" s="1"/>
  <c r="E24" i="8"/>
  <c r="E25" i="8"/>
  <c r="O18" i="1"/>
  <c r="O12" i="1"/>
  <c r="E23" i="8"/>
  <c r="E26" i="8" s="1"/>
  <c r="E8" i="9" s="1"/>
  <c r="O15" i="1"/>
  <c r="O16" i="1"/>
  <c r="O17" i="1"/>
  <c r="O20" i="1"/>
  <c r="O21" i="1"/>
  <c r="O22" i="1"/>
  <c r="O23" i="1"/>
  <c r="O24" i="1"/>
  <c r="O26" i="1" s="1"/>
  <c r="O25" i="1"/>
  <c r="O14" i="1"/>
  <c r="O6" i="1"/>
  <c r="O7" i="1"/>
  <c r="O8" i="1"/>
  <c r="O9" i="1"/>
  <c r="O10" i="1"/>
  <c r="O11" i="1"/>
  <c r="O5" i="1"/>
  <c r="O5" i="2" l="1"/>
  <c r="O6" i="2"/>
  <c r="O7" i="2"/>
  <c r="O8" i="2"/>
  <c r="O9" i="2"/>
  <c r="O10" i="2"/>
  <c r="O11" i="2"/>
  <c r="O12" i="2"/>
  <c r="O13" i="2"/>
  <c r="O14" i="2"/>
  <c r="P5" i="3"/>
  <c r="P7" i="3"/>
  <c r="P8" i="3"/>
  <c r="P9" i="3"/>
  <c r="P10" i="3"/>
  <c r="P11" i="3"/>
  <c r="P12" i="3"/>
  <c r="P13" i="3"/>
  <c r="O4" i="2" l="1"/>
  <c r="O15" i="2" s="1"/>
  <c r="P4" i="3"/>
  <c r="P6" i="6" l="1"/>
  <c r="P7" i="6"/>
  <c r="P8" i="6"/>
  <c r="P5" i="6"/>
  <c r="P9" i="6" l="1"/>
  <c r="E6" i="9"/>
  <c r="P6" i="4"/>
  <c r="P7" i="4"/>
  <c r="P8" i="4"/>
  <c r="P9" i="4"/>
  <c r="P10" i="4"/>
  <c r="P11" i="4"/>
  <c r="P12" i="4"/>
  <c r="P13" i="4"/>
  <c r="P14" i="4"/>
  <c r="P15" i="4"/>
  <c r="P16" i="4"/>
  <c r="P5" i="4"/>
  <c r="E5" i="9" l="1"/>
  <c r="E10" i="9" s="1"/>
</calcChain>
</file>

<file path=xl/sharedStrings.xml><?xml version="1.0" encoding="utf-8"?>
<sst xmlns="http://schemas.openxmlformats.org/spreadsheetml/2006/main" count="361" uniqueCount="182">
  <si>
    <t>Sum fra fane 1. Arbeidstøy</t>
  </si>
  <si>
    <t>Sum fra fane 2.Pasienttøy</t>
  </si>
  <si>
    <t>Sum fra fane 3. Flatt tøy</t>
  </si>
  <si>
    <t>Sum fra fane 4. Frottè</t>
  </si>
  <si>
    <t>Sum fra fane 5. Andre tekstiler</t>
  </si>
  <si>
    <t>Evalueringssum</t>
  </si>
  <si>
    <t>ARBEIDSTØY</t>
  </si>
  <si>
    <t>Minimums krav</t>
  </si>
  <si>
    <t>Besvares av tilbyder</t>
  </si>
  <si>
    <t>Artikkelnummer</t>
  </si>
  <si>
    <t>Beskrivelse</t>
  </si>
  <si>
    <t>NS- Standard</t>
  </si>
  <si>
    <t>Tekstilkvalitet aksepteres +/- 10% avvik fra oppgitt andel</t>
  </si>
  <si>
    <t>Størrelser             S= SMALL,    M= MEDIUM, L= LARGE</t>
  </si>
  <si>
    <t>Leveres brettet og sortert på størrelser X=JA</t>
  </si>
  <si>
    <t>Leveres i sekk/pose X=JA</t>
  </si>
  <si>
    <t>Alle minimumskrav oppfylt? JA/NEI</t>
  </si>
  <si>
    <t>Produsent</t>
  </si>
  <si>
    <t>Produksjonsland</t>
  </si>
  <si>
    <t>Produsents artikkelnummer</t>
  </si>
  <si>
    <t>Henvisning til produktdatablad</t>
  </si>
  <si>
    <t>Merknad /informasjon</t>
  </si>
  <si>
    <t>Tilbyders pris  per enhet eks./mva</t>
  </si>
  <si>
    <t>Estimert volum per år</t>
  </si>
  <si>
    <t>SUM</t>
  </si>
  <si>
    <t>Overdeler</t>
  </si>
  <si>
    <r>
      <rPr>
        <b/>
        <sz val="11"/>
        <color theme="1"/>
        <rFont val="Calibri"/>
        <family val="2"/>
        <scheme val="minor"/>
      </rPr>
      <t>Kittel hvit</t>
    </r>
    <r>
      <rPr>
        <sz val="11"/>
        <color theme="1"/>
        <rFont val="Calibri"/>
        <family val="2"/>
        <scheme val="minor"/>
      </rPr>
      <t xml:space="preserve"> unisex,v-hals,korte ermer, brytstlomme, to sidelommer og splitt i sidene</t>
    </r>
  </si>
  <si>
    <t>NS3361:2010</t>
  </si>
  <si>
    <t>50/50 bomull/polyester, 205-215 g/m²</t>
  </si>
  <si>
    <t>2XS-6XL</t>
  </si>
  <si>
    <t>x</t>
  </si>
  <si>
    <r>
      <rPr>
        <b/>
        <sz val="11"/>
        <color theme="1"/>
        <rFont val="Calibri"/>
        <family val="2"/>
        <scheme val="minor"/>
      </rPr>
      <t xml:space="preserve">Kittel hvit og kulørt, Tencel </t>
    </r>
    <r>
      <rPr>
        <sz val="11"/>
        <color theme="1"/>
        <rFont val="Calibri"/>
        <family val="2"/>
        <scheme val="minor"/>
      </rPr>
      <t>kvalitet unisex,v-hals,ben brytstlomme, to lommer  og splitt i sidene</t>
    </r>
  </si>
  <si>
    <t>50/50 tencel/polyester, 200-210 g/m²</t>
  </si>
  <si>
    <t>2XS-4XL</t>
  </si>
  <si>
    <r>
      <rPr>
        <b/>
        <sz val="11"/>
        <color theme="1"/>
        <rFont val="Calibri"/>
        <family val="2"/>
        <scheme val="minor"/>
      </rPr>
      <t>Kittel kulør</t>
    </r>
    <r>
      <rPr>
        <sz val="11"/>
        <color theme="1"/>
        <rFont val="Calibri"/>
        <family val="2"/>
        <scheme val="minor"/>
      </rPr>
      <t>t unisex,V-hals,ben brytstlomme, to lommer  og splitt i sidene</t>
    </r>
  </si>
  <si>
    <r>
      <rPr>
        <b/>
        <sz val="11"/>
        <color theme="1"/>
        <rFont val="Calibri"/>
        <family val="2"/>
        <scheme val="minor"/>
      </rPr>
      <t>Smittefrakk</t>
    </r>
    <r>
      <rPr>
        <sz val="11"/>
        <color theme="1"/>
        <rFont val="Calibri"/>
        <family val="2"/>
        <scheme val="minor"/>
      </rPr>
      <t xml:space="preserve"> gul, lang arm </t>
    </r>
  </si>
  <si>
    <t>NS 3344:1997</t>
  </si>
  <si>
    <t>50/50 bomull/polyester</t>
  </si>
  <si>
    <t>M-XL</t>
  </si>
  <si>
    <r>
      <rPr>
        <b/>
        <sz val="11"/>
        <color theme="1"/>
        <rFont val="Calibri"/>
        <family val="2"/>
        <scheme val="minor"/>
      </rPr>
      <t xml:space="preserve">Stellefrakk </t>
    </r>
    <r>
      <rPr>
        <sz val="11"/>
        <color theme="1"/>
        <rFont val="Calibri"/>
        <family val="2"/>
        <scheme val="minor"/>
      </rPr>
      <t>blå med lang arm</t>
    </r>
  </si>
  <si>
    <t>NS 3343:1996</t>
  </si>
  <si>
    <t xml:space="preserve">Hijab, 2 delt </t>
  </si>
  <si>
    <t>NS 3375:2018</t>
  </si>
  <si>
    <t>100% polyester</t>
  </si>
  <si>
    <t>onesize</t>
  </si>
  <si>
    <r>
      <rPr>
        <b/>
        <sz val="11"/>
        <color theme="1"/>
        <rFont val="Calibri"/>
        <family val="2"/>
        <scheme val="minor"/>
      </rPr>
      <t>Frakk hvit</t>
    </r>
    <r>
      <rPr>
        <sz val="11"/>
        <color theme="1"/>
        <rFont val="Calibri"/>
        <family val="2"/>
        <scheme val="minor"/>
      </rPr>
      <t>, unisex med langt erme. Brystlomme, to sider lommer og helkneppet</t>
    </r>
  </si>
  <si>
    <t>NS 3342:2014</t>
  </si>
  <si>
    <t>Bukser</t>
  </si>
  <si>
    <r>
      <rPr>
        <b/>
        <sz val="11"/>
        <color theme="1"/>
        <rFont val="Calibri"/>
        <family val="2"/>
        <scheme val="minor"/>
      </rPr>
      <t>Bukse hvit</t>
    </r>
    <r>
      <rPr>
        <sz val="11"/>
        <color theme="1"/>
        <rFont val="Calibri"/>
        <family val="2"/>
        <scheme val="minor"/>
      </rPr>
      <t xml:space="preserve"> unisex, strikk i liv og nederst på ben, 1 baklomme</t>
    </r>
  </si>
  <si>
    <t>NS3362:2016</t>
  </si>
  <si>
    <r>
      <rPr>
        <b/>
        <sz val="11"/>
        <color theme="1"/>
        <rFont val="Calibri"/>
        <family val="2"/>
        <scheme val="minor"/>
      </rPr>
      <t>Bukse hvit</t>
    </r>
    <r>
      <rPr>
        <sz val="11"/>
        <color theme="1"/>
        <rFont val="Calibri"/>
        <family val="2"/>
        <scheme val="minor"/>
      </rPr>
      <t xml:space="preserve"> og kulørt unisex </t>
    </r>
    <r>
      <rPr>
        <b/>
        <sz val="11"/>
        <color theme="1"/>
        <rFont val="Calibri"/>
        <family val="2"/>
        <scheme val="minor"/>
      </rPr>
      <t xml:space="preserve">Tencel </t>
    </r>
    <r>
      <rPr>
        <sz val="11"/>
        <color theme="1"/>
        <rFont val="Calibri"/>
        <family val="2"/>
        <scheme val="minor"/>
      </rPr>
      <t>kvalitet strikk i liv og nederst på ben, 1 baklomme</t>
    </r>
  </si>
  <si>
    <r>
      <rPr>
        <b/>
        <sz val="11"/>
        <color theme="1"/>
        <rFont val="Calibri"/>
        <family val="2"/>
        <scheme val="minor"/>
      </rPr>
      <t>Bukse kulørt</t>
    </r>
    <r>
      <rPr>
        <sz val="11"/>
        <color theme="1"/>
        <rFont val="Calibri"/>
        <family val="2"/>
        <scheme val="minor"/>
      </rPr>
      <t xml:space="preserve"> unisex, strikk i liv og nederst på ben, 1 baklomme</t>
    </r>
  </si>
  <si>
    <t>Mammabukser</t>
  </si>
  <si>
    <t>angi kvalitet i kolonne M</t>
  </si>
  <si>
    <t>S-2XL</t>
  </si>
  <si>
    <t xml:space="preserve">Kokkeklær/storkjøkken </t>
  </si>
  <si>
    <t>Kokkebukser sort og hvit variant</t>
  </si>
  <si>
    <t>Polyester/bomull</t>
  </si>
  <si>
    <t>44-62</t>
  </si>
  <si>
    <t>Kokkejakke</t>
  </si>
  <si>
    <t>Kokkeforstykke kort</t>
  </si>
  <si>
    <t>Angi tilbud kvalitet i kolonne M</t>
  </si>
  <si>
    <t>ca 70x90</t>
  </si>
  <si>
    <t>Kokkeforstykke lang</t>
  </si>
  <si>
    <t>ca 100x90</t>
  </si>
  <si>
    <t>Kokkeluer</t>
  </si>
  <si>
    <t>Kjøkkenforklær</t>
  </si>
  <si>
    <t>ca 80 cm</t>
  </si>
  <si>
    <t>SUM Arbeidstøy</t>
  </si>
  <si>
    <t>NB! Hvis tilbyder oppdager feil, mangler, uklarheter, formelfeil eller lignende i noen av vare/produktlinjene, må dette meddelels oppdragsgiver i god tid før tilbudet innleveres!</t>
  </si>
  <si>
    <t>Antall i kolonne O må IKKE endres!</t>
  </si>
  <si>
    <t>PASIENTTØY</t>
  </si>
  <si>
    <t>Beløp</t>
  </si>
  <si>
    <t>Dametruse hvit</t>
  </si>
  <si>
    <t>100% bomull</t>
  </si>
  <si>
    <t>S-XL</t>
  </si>
  <si>
    <t>Boxertruse hvit</t>
  </si>
  <si>
    <t>Underbenklær dame</t>
  </si>
  <si>
    <t>S-L</t>
  </si>
  <si>
    <t>Underbenklær herre</t>
  </si>
  <si>
    <t>Herretruse hvit</t>
  </si>
  <si>
    <t>Pasientskjorte ass farger</t>
  </si>
  <si>
    <t>NS3340:2019</t>
  </si>
  <si>
    <t>50/50 bomull /polyester (avvik på 10% aksepteres)</t>
  </si>
  <si>
    <t>Pasientbukse ass farger</t>
  </si>
  <si>
    <t>NS 3363:2016</t>
  </si>
  <si>
    <t>Undertrøye dame, kort erme</t>
  </si>
  <si>
    <t>Undertrøye herre</t>
  </si>
  <si>
    <t>T-skjorter unisex</t>
  </si>
  <si>
    <t>Badekåper</t>
  </si>
  <si>
    <t>Sum pasienttøy</t>
  </si>
  <si>
    <t>FLATT TØY , DYNER OG PUTER</t>
  </si>
  <si>
    <t>Produksjnsland</t>
  </si>
  <si>
    <t>Dynetrekk, mønstret posemodell 
Hvit</t>
  </si>
  <si>
    <t>NS3383:1996</t>
  </si>
  <si>
    <t>Ca 50%/50%
bomull/polyester</t>
  </si>
  <si>
    <t>Ca.140x230</t>
  </si>
  <si>
    <t>Barnedynetrekk</t>
  </si>
  <si>
    <t>100x140</t>
  </si>
  <si>
    <t xml:space="preserve">Putetrekk, posemodell, liten størrelse ( fargekodet) </t>
  </si>
  <si>
    <t>NS3384:1996</t>
  </si>
  <si>
    <t xml:space="preserve">ca 45x70 </t>
  </si>
  <si>
    <t>Putetrekk, posemodell,  standard størrelse  (fargekodet)</t>
  </si>
  <si>
    <t>ca 50x95</t>
  </si>
  <si>
    <t>60x105</t>
  </si>
  <si>
    <t>Laken, hvit</t>
  </si>
  <si>
    <t>NS3380:2018</t>
  </si>
  <si>
    <t>Ca.150x280</t>
  </si>
  <si>
    <t>Forflytningslaken (silkelaken)</t>
  </si>
  <si>
    <t>Ca 50%/50%
bomull/polyester. Glideflate 100%polyamid</t>
  </si>
  <si>
    <t>90x210</t>
  </si>
  <si>
    <t>Løftekladd</t>
  </si>
  <si>
    <t>Stikklaken, hvit</t>
  </si>
  <si>
    <t>NS3381:1996</t>
  </si>
  <si>
    <t>100% bomull, ca 230g/m2</t>
  </si>
  <si>
    <t>Ca.90x180cm</t>
  </si>
  <si>
    <t>Stretchlaken, jersey, med strikk</t>
  </si>
  <si>
    <t>95% bomull 5%lycra</t>
  </si>
  <si>
    <t xml:space="preserve">90x200, 150X200 og 180x200 og </t>
  </si>
  <si>
    <t xml:space="preserve">Pute </t>
  </si>
  <si>
    <t>Trekk ca 40%/60%
bomull/polyester</t>
  </si>
  <si>
    <t>Ca. 50x70cm
Fyll ca. 600gram</t>
  </si>
  <si>
    <t xml:space="preserve">Dyne </t>
  </si>
  <si>
    <t>Trekk ca 40%/60
bomull/polyester</t>
  </si>
  <si>
    <t>Ca.140x200
Fyllvekt ca. 1200gram</t>
  </si>
  <si>
    <t>Sum flatt tøy</t>
  </si>
  <si>
    <t>FROTTÈ</t>
  </si>
  <si>
    <t>Tekstil kvalitet</t>
  </si>
  <si>
    <t>Størrelse</t>
  </si>
  <si>
    <t>Vaskeklut,frotte, liten, med innvevd "helsevesen"</t>
  </si>
  <si>
    <t>NS3301:1996</t>
  </si>
  <si>
    <t>30x30</t>
  </si>
  <si>
    <t>Små frottéhåndklær,med innvevd "helsevesen"</t>
  </si>
  <si>
    <t>60x60</t>
  </si>
  <si>
    <t>Store frottéhåndklær,med innvevd "helsevesen"</t>
  </si>
  <si>
    <t>60x100</t>
  </si>
  <si>
    <t>Badefrottè Store,med innvevd "helsevesen"</t>
  </si>
  <si>
    <t>NS3301:1997</t>
  </si>
  <si>
    <t>70x140</t>
  </si>
  <si>
    <t>Sum  frottè</t>
  </si>
  <si>
    <t>Andre tekstiler (tepper, kjøkken, duker etc)</t>
  </si>
  <si>
    <t>Størrelse, tillater 10%  avvik +/-</t>
  </si>
  <si>
    <t>Helseteppe voksen (med innvevd "Helsevesen")</t>
  </si>
  <si>
    <t>160x225</t>
  </si>
  <si>
    <t>Helseteppe  barn (med innvevd "Helsevesen")</t>
  </si>
  <si>
    <t>90x125</t>
  </si>
  <si>
    <t>Pledd</t>
  </si>
  <si>
    <t>oppgi tilbudt kvalitet i kolonne M</t>
  </si>
  <si>
    <t>150x200</t>
  </si>
  <si>
    <t>Kjøkkenhåndklær</t>
  </si>
  <si>
    <t>60X80</t>
  </si>
  <si>
    <t>Kluter kjøkken mikrofiber</t>
  </si>
  <si>
    <t>100%polyester</t>
  </si>
  <si>
    <t>40x40</t>
  </si>
  <si>
    <t>Valgfri</t>
  </si>
  <si>
    <t>Kluter kjøkken</t>
  </si>
  <si>
    <t>30x50</t>
  </si>
  <si>
    <t>Sengetepper</t>
  </si>
  <si>
    <t>150x250</t>
  </si>
  <si>
    <t>Duk hvit</t>
  </si>
  <si>
    <t>140x280</t>
  </si>
  <si>
    <t>Servietter</t>
  </si>
  <si>
    <t>50x50</t>
  </si>
  <si>
    <t>Flanellskladd (bleier)</t>
  </si>
  <si>
    <t>60x90 og 80x90</t>
  </si>
  <si>
    <t>Sum andre tekstiler</t>
  </si>
  <si>
    <t>Krav</t>
  </si>
  <si>
    <t>Antall</t>
  </si>
  <si>
    <t xml:space="preserve">Pris pr. time </t>
  </si>
  <si>
    <t xml:space="preserve">Evalueringssum </t>
  </si>
  <si>
    <t>Utejakke, tykk</t>
  </si>
  <si>
    <t>s-3XL</t>
  </si>
  <si>
    <t xml:space="preserve">Vind og vannavstøtende </t>
  </si>
  <si>
    <t xml:space="preserve">Utebukse, tykk </t>
  </si>
  <si>
    <t xml:space="preserve">Oppgi pris pr time for levering av tilleggstjenester </t>
  </si>
  <si>
    <t xml:space="preserve">Oppgi pris pr kg for vask av annen type leid tøy enn det som fremgår ellers i prisskjema </t>
  </si>
  <si>
    <t xml:space="preserve">Oppgi pris pr kg for vask av kommunes egeneide tøy  </t>
  </si>
  <si>
    <t>Sum fra fane 6. Tilleggstjenester</t>
  </si>
  <si>
    <t>Pris - tilleggstjenester og annet tøy</t>
  </si>
  <si>
    <t>Antall i kolonne N må IKKE endres!</t>
  </si>
  <si>
    <t>Summering fane 1-6 - samlet sum = evalueringssum</t>
  </si>
  <si>
    <t>Tilbyders totalpris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</si>
</sst>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kr&quot;\ * #,##0.00_-;\-&quot;kr&quot;\ * #,##0.00_-;_-&quot;kr&quot;\ * &quot;-&quot;??_-;_-@_-"/>
    <numFmt numFmtId="164" formatCode="_ * #,##0.00_ ;_ * \-#,##0.00_ ;_ * &quot;-&quot;??_ ;_ @_ "/>
    <numFmt numFmtId="165" formatCode="_-[$kr-414]\ * #,##0.00_-;\-[$kr-414]\ * #,##0.00_-;_-[$kr-414]\ * &quot;-&quot;??_-;_-@_-"/>
    <numFmt numFmtId="166" formatCode="_(&quot;kr&quot;* #,##0.00_);_(&quot;kr&quot;* \(#,##0.00\);_(&quot;kr&quot;* &quot;-&quot;??_);_(@_)"/>
    <numFmt numFmtId="167" formatCode="&quot;kr&quot;\ #,##0.00"/>
  </numFmts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Oslo Sans Office"/>
    </font>
    <font>
      <b/>
      <sz val="9"/>
      <color rgb="FFB3F5FF"/>
      <name val="Oslo Sans Office"/>
    </font>
    <font>
      <b/>
      <sz val="10"/>
      <color rgb="FFB3F5FF"/>
      <name val="Oslo Sans Office"/>
    </font>
    <font>
      <sz val="10"/>
      <name val="Arial"/>
      <family val="2"/>
    </font>
    <font>
      <sz val="10"/>
      <color theme="1"/>
      <name val="Oslo Sans Office"/>
    </font>
    <font>
      <sz val="10"/>
      <color rgb="FF000000"/>
      <name val="MS Sans Serif"/>
      <family val="2"/>
    </font>
    <font>
      <sz val="9"/>
      <name val="Oslo Sans Office"/>
    </font>
    <font>
      <sz val="10"/>
      <color rgb="FF2A2859"/>
      <name val="Oslo Sans Office"/>
    </font>
    <font>
      <b/>
      <sz val="2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Oslo Sans Office"/>
    </font>
    <font>
      <b/>
      <sz val="14"/>
      <name val="Calibri"/>
      <family val="2"/>
      <scheme val="minor"/>
    </font>
    <font>
      <b/>
      <sz val="14"/>
      <color rgb="FF2A2859"/>
      <name val="Calibri"/>
      <family val="2"/>
      <scheme val="minor"/>
    </font>
    <font>
      <sz val="11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rgb="FF8DB4E3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" fillId="0" borderId="0"/>
    <xf numFmtId="0" fontId="13" fillId="0" borderId="0" applyNumberFormat="0" applyBorder="0" applyProtection="0"/>
    <xf numFmtId="166" fontId="11" fillId="0" borderId="0" applyFont="0" applyFill="0" applyBorder="0" applyAlignment="0" applyProtection="0"/>
  </cellStyleXfs>
  <cellXfs count="15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3" fontId="0" fillId="3" borderId="1" xfId="0" applyNumberFormat="1" applyFill="1" applyBorder="1"/>
    <xf numFmtId="0" fontId="0" fillId="5" borderId="0" xfId="0" applyFill="1"/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0" fillId="5" borderId="1" xfId="0" applyFill="1" applyBorder="1" applyAlignment="1">
      <alignment horizontal="center" wrapText="1"/>
    </xf>
    <xf numFmtId="0" fontId="0" fillId="5" borderId="6" xfId="0" applyFill="1" applyBorder="1" applyAlignment="1">
      <alignment wrapText="1"/>
    </xf>
    <xf numFmtId="3" fontId="0" fillId="3" borderId="6" xfId="0" applyNumberFormat="1" applyFill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0" fontId="0" fillId="5" borderId="2" xfId="0" applyFill="1" applyBorder="1" applyAlignment="1">
      <alignment wrapText="1"/>
    </xf>
    <xf numFmtId="0" fontId="0" fillId="5" borderId="1" xfId="0" applyFill="1" applyBorder="1" applyAlignment="1">
      <alignment horizontal="center"/>
    </xf>
    <xf numFmtId="3" fontId="0" fillId="3" borderId="1" xfId="0" applyNumberForma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0" fillId="6" borderId="1" xfId="0" applyFill="1" applyBorder="1"/>
    <xf numFmtId="0" fontId="0" fillId="8" borderId="1" xfId="0" applyFill="1" applyBorder="1" applyAlignment="1">
      <alignment wrapText="1"/>
    </xf>
    <xf numFmtId="0" fontId="17" fillId="5" borderId="0" xfId="0" applyFont="1" applyFill="1"/>
    <xf numFmtId="0" fontId="0" fillId="9" borderId="1" xfId="0" applyFill="1" applyBorder="1" applyAlignment="1">
      <alignment wrapText="1"/>
    </xf>
    <xf numFmtId="0" fontId="0" fillId="9" borderId="1" xfId="0" applyFill="1" applyBorder="1"/>
    <xf numFmtId="0" fontId="0" fillId="9" borderId="1" xfId="0" applyFill="1" applyBorder="1" applyAlignment="1">
      <alignment horizontal="center" wrapText="1"/>
    </xf>
    <xf numFmtId="0" fontId="0" fillId="9" borderId="2" xfId="0" applyFill="1" applyBorder="1" applyAlignment="1">
      <alignment wrapText="1"/>
    </xf>
    <xf numFmtId="0" fontId="0" fillId="9" borderId="6" xfId="0" applyFill="1" applyBorder="1" applyAlignment="1">
      <alignment wrapText="1"/>
    </xf>
    <xf numFmtId="0" fontId="0" fillId="0" borderId="4" xfId="0" applyBorder="1"/>
    <xf numFmtId="0" fontId="0" fillId="5" borderId="4" xfId="0" applyFill="1" applyBorder="1"/>
    <xf numFmtId="0" fontId="18" fillId="9" borderId="2" xfId="0" applyFont="1" applyFill="1" applyBorder="1"/>
    <xf numFmtId="0" fontId="5" fillId="9" borderId="3" xfId="0" applyFont="1" applyFill="1" applyBorder="1"/>
    <xf numFmtId="0" fontId="5" fillId="9" borderId="4" xfId="0" applyFont="1" applyFill="1" applyBorder="1"/>
    <xf numFmtId="0" fontId="18" fillId="9" borderId="1" xfId="0" applyFont="1" applyFill="1" applyBorder="1"/>
    <xf numFmtId="0" fontId="6" fillId="9" borderId="1" xfId="0" applyFont="1" applyFill="1" applyBorder="1"/>
    <xf numFmtId="0" fontId="4" fillId="9" borderId="0" xfId="0" applyFont="1" applyFill="1"/>
    <xf numFmtId="0" fontId="0" fillId="0" borderId="6" xfId="0" applyBorder="1"/>
    <xf numFmtId="0" fontId="0" fillId="5" borderId="6" xfId="0" applyFill="1" applyBorder="1"/>
    <xf numFmtId="0" fontId="0" fillId="0" borderId="6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1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2" fillId="0" borderId="1" xfId="4" applyNumberFormat="1" applyFont="1" applyBorder="1" applyAlignment="1" applyProtection="1">
      <alignment vertical="center" wrapText="1"/>
    </xf>
    <xf numFmtId="49" fontId="22" fillId="0" borderId="1" xfId="0" applyNumberFormat="1" applyFont="1" applyBorder="1" applyAlignment="1">
      <alignment vertical="center" wrapText="1"/>
    </xf>
    <xf numFmtId="49" fontId="22" fillId="5" borderId="1" xfId="0" applyNumberFormat="1" applyFont="1" applyFill="1" applyBorder="1" applyAlignment="1">
      <alignment horizontal="left" vertical="center" wrapText="1"/>
    </xf>
    <xf numFmtId="49" fontId="22" fillId="0" borderId="1" xfId="4" applyNumberFormat="1" applyFont="1" applyBorder="1" applyAlignment="1" applyProtection="1">
      <alignment horizontal="center" vertical="center" wrapText="1"/>
    </xf>
    <xf numFmtId="0" fontId="22" fillId="5" borderId="1" xfId="0" applyFont="1" applyFill="1" applyBorder="1" applyAlignment="1">
      <alignment vertical="center" wrapText="1"/>
    </xf>
    <xf numFmtId="49" fontId="21" fillId="5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18" fillId="9" borderId="9" xfId="0" applyFont="1" applyFill="1" applyBorder="1"/>
    <xf numFmtId="0" fontId="4" fillId="9" borderId="9" xfId="0" applyFont="1" applyFill="1" applyBorder="1"/>
    <xf numFmtId="0" fontId="6" fillId="9" borderId="9" xfId="0" applyFont="1" applyFill="1" applyBorder="1"/>
    <xf numFmtId="0" fontId="20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20" fillId="0" borderId="1" xfId="0" applyFont="1" applyBorder="1" applyAlignment="1">
      <alignment horizontal="center" vertical="center"/>
    </xf>
    <xf numFmtId="165" fontId="15" fillId="5" borderId="1" xfId="2" applyNumberFormat="1" applyFont="1" applyFill="1" applyBorder="1" applyAlignment="1" applyProtection="1">
      <alignment horizontal="right" vertical="center"/>
      <protection locked="0"/>
    </xf>
    <xf numFmtId="166" fontId="15" fillId="5" borderId="1" xfId="5" applyFont="1" applyFill="1" applyBorder="1" applyAlignment="1" applyProtection="1">
      <alignment horizontal="right" vertical="center"/>
      <protection locked="0"/>
    </xf>
    <xf numFmtId="0" fontId="2" fillId="4" borderId="0" xfId="0" applyFont="1" applyFill="1"/>
    <xf numFmtId="0" fontId="0" fillId="4" borderId="0" xfId="0" applyFill="1"/>
    <xf numFmtId="0" fontId="0" fillId="5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5" borderId="1" xfId="0" applyFont="1" applyFill="1" applyBorder="1" applyAlignment="1">
      <alignment wrapText="1"/>
    </xf>
    <xf numFmtId="165" fontId="0" fillId="0" borderId="1" xfId="0" applyNumberFormat="1" applyBorder="1"/>
    <xf numFmtId="165" fontId="0" fillId="9" borderId="1" xfId="0" applyNumberFormat="1" applyFill="1" applyBorder="1"/>
    <xf numFmtId="3" fontId="0" fillId="3" borderId="6" xfId="0" applyNumberFormat="1" applyFill="1" applyBorder="1"/>
    <xf numFmtId="165" fontId="17" fillId="9" borderId="1" xfId="0" applyNumberFormat="1" applyFont="1" applyFill="1" applyBorder="1"/>
    <xf numFmtId="165" fontId="17" fillId="0" borderId="12" xfId="0" applyNumberFormat="1" applyFont="1" applyBorder="1"/>
    <xf numFmtId="3" fontId="17" fillId="5" borderId="2" xfId="0" applyNumberFormat="1" applyFont="1" applyFill="1" applyBorder="1" applyAlignment="1">
      <alignment horizontal="center"/>
    </xf>
    <xf numFmtId="1" fontId="21" fillId="0" borderId="6" xfId="0" applyNumberFormat="1" applyFont="1" applyBorder="1" applyAlignment="1">
      <alignment horizontal="center" vertical="center" wrapText="1"/>
    </xf>
    <xf numFmtId="49" fontId="22" fillId="0" borderId="6" xfId="0" applyNumberFormat="1" applyFont="1" applyBorder="1" applyAlignment="1">
      <alignment vertical="center" wrapText="1"/>
    </xf>
    <xf numFmtId="49" fontId="21" fillId="5" borderId="6" xfId="0" applyNumberFormat="1" applyFont="1" applyFill="1" applyBorder="1" applyAlignment="1">
      <alignment horizontal="center" vertical="center" wrapText="1"/>
    </xf>
    <xf numFmtId="49" fontId="22" fillId="5" borderId="6" xfId="0" applyNumberFormat="1" applyFont="1" applyFill="1" applyBorder="1" applyAlignment="1">
      <alignment horizontal="left" vertical="center" wrapText="1"/>
    </xf>
    <xf numFmtId="49" fontId="23" fillId="0" borderId="6" xfId="0" applyNumberFormat="1" applyFont="1" applyBorder="1" applyAlignment="1">
      <alignment horizontal="center" vertical="center" wrapText="1"/>
    </xf>
    <xf numFmtId="166" fontId="15" fillId="5" borderId="6" xfId="5" applyFont="1" applyFill="1" applyBorder="1" applyAlignment="1" applyProtection="1">
      <alignment horizontal="right" vertical="center"/>
      <protection locked="0"/>
    </xf>
    <xf numFmtId="0" fontId="9" fillId="5" borderId="0" xfId="0" applyFont="1" applyFill="1" applyAlignment="1">
      <alignment horizontal="center" vertical="center" wrapText="1"/>
    </xf>
    <xf numFmtId="0" fontId="10" fillId="10" borderId="0" xfId="3" applyFont="1" applyFill="1" applyAlignment="1">
      <alignment vertical="center" wrapText="1"/>
    </xf>
    <xf numFmtId="165" fontId="15" fillId="5" borderId="6" xfId="2" applyNumberFormat="1" applyFont="1" applyFill="1" applyBorder="1" applyAlignment="1" applyProtection="1">
      <alignment horizontal="right" vertical="center"/>
      <protection locked="0"/>
    </xf>
    <xf numFmtId="165" fontId="26" fillId="5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center"/>
    </xf>
    <xf numFmtId="165" fontId="27" fillId="5" borderId="12" xfId="2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/>
    <xf numFmtId="0" fontId="17" fillId="0" borderId="0" xfId="0" applyFont="1"/>
    <xf numFmtId="167" fontId="0" fillId="0" borderId="1" xfId="0" applyNumberFormat="1" applyBorder="1"/>
    <xf numFmtId="167" fontId="0" fillId="0" borderId="0" xfId="0" applyNumberFormat="1"/>
    <xf numFmtId="167" fontId="17" fillId="0" borderId="12" xfId="0" applyNumberFormat="1" applyFont="1" applyBorder="1"/>
    <xf numFmtId="0" fontId="0" fillId="0" borderId="1" xfId="0" applyBorder="1" applyAlignment="1">
      <alignment horizontal="center" wrapText="1"/>
    </xf>
    <xf numFmtId="0" fontId="17" fillId="3" borderId="2" xfId="0" applyFont="1" applyFill="1" applyBorder="1" applyAlignment="1">
      <alignment horizontal="center"/>
    </xf>
    <xf numFmtId="0" fontId="28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wrapText="1"/>
    </xf>
    <xf numFmtId="0" fontId="0" fillId="0" borderId="9" xfId="0" applyBorder="1"/>
    <xf numFmtId="3" fontId="0" fillId="3" borderId="0" xfId="0" applyNumberFormat="1" applyFill="1"/>
    <xf numFmtId="0" fontId="0" fillId="0" borderId="11" xfId="0" applyBorder="1"/>
    <xf numFmtId="0" fontId="29" fillId="9" borderId="0" xfId="0" applyFont="1" applyFill="1"/>
    <xf numFmtId="0" fontId="0" fillId="6" borderId="2" xfId="0" applyFill="1" applyBorder="1"/>
    <xf numFmtId="0" fontId="8" fillId="6" borderId="1" xfId="0" applyFont="1" applyFill="1" applyBorder="1" applyAlignment="1" applyProtection="1">
      <alignment horizontal="left" vertical="center" wrapText="1"/>
      <protection locked="0"/>
    </xf>
    <xf numFmtId="167" fontId="0" fillId="6" borderId="1" xfId="0" applyNumberFormat="1" applyFill="1" applyBorder="1"/>
    <xf numFmtId="0" fontId="14" fillId="6" borderId="6" xfId="0" applyFont="1" applyFill="1" applyBorder="1" applyAlignment="1" applyProtection="1">
      <alignment horizontal="center" vertical="center"/>
      <protection locked="0"/>
    </xf>
    <xf numFmtId="0" fontId="8" fillId="6" borderId="6" xfId="0" applyFont="1" applyFill="1" applyBorder="1" applyAlignment="1" applyProtection="1">
      <alignment horizontal="left" vertical="center" wrapText="1"/>
      <protection locked="0"/>
    </xf>
    <xf numFmtId="167" fontId="0" fillId="6" borderId="6" xfId="0" applyNumberFormat="1" applyFill="1" applyBorder="1"/>
    <xf numFmtId="0" fontId="0" fillId="0" borderId="2" xfId="0" applyBorder="1" applyAlignment="1">
      <alignment wrapText="1"/>
    </xf>
    <xf numFmtId="3" fontId="12" fillId="3" borderId="1" xfId="0" applyNumberFormat="1" applyFont="1" applyFill="1" applyBorder="1" applyAlignment="1">
      <alignment horizontal="center" vertical="center" wrapText="1"/>
    </xf>
    <xf numFmtId="167" fontId="14" fillId="6" borderId="1" xfId="0" applyNumberFormat="1" applyFont="1" applyFill="1" applyBorder="1" applyAlignment="1" applyProtection="1">
      <alignment horizontal="center" vertical="center"/>
      <protection locked="0"/>
    </xf>
    <xf numFmtId="165" fontId="17" fillId="5" borderId="1" xfId="0" applyNumberFormat="1" applyFont="1" applyFill="1" applyBorder="1"/>
    <xf numFmtId="167" fontId="0" fillId="6" borderId="10" xfId="0" applyNumberFormat="1" applyFill="1" applyBorder="1" applyAlignment="1">
      <alignment vertical="center"/>
    </xf>
    <xf numFmtId="0" fontId="28" fillId="0" borderId="1" xfId="0" applyFont="1" applyBorder="1" applyAlignment="1">
      <alignment wrapText="1"/>
    </xf>
    <xf numFmtId="0" fontId="17" fillId="3" borderId="2" xfId="0" applyFont="1" applyFill="1" applyBorder="1"/>
    <xf numFmtId="0" fontId="17" fillId="3" borderId="3" xfId="0" applyFont="1" applyFill="1" applyBorder="1"/>
    <xf numFmtId="2" fontId="0" fillId="0" borderId="10" xfId="0" applyNumberFormat="1" applyBorder="1" applyAlignment="1">
      <alignment vertical="center"/>
    </xf>
    <xf numFmtId="0" fontId="16" fillId="9" borderId="7" xfId="0" applyFont="1" applyFill="1" applyBorder="1" applyAlignment="1">
      <alignment vertical="center"/>
    </xf>
    <xf numFmtId="167" fontId="0" fillId="6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167" fontId="0" fillId="0" borderId="1" xfId="0" applyNumberFormat="1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29" fillId="9" borderId="1" xfId="0" applyFont="1" applyFill="1" applyBorder="1"/>
    <xf numFmtId="0" fontId="17" fillId="3" borderId="1" xfId="0" applyFont="1" applyFill="1" applyBorder="1" applyAlignment="1">
      <alignment wrapText="1"/>
    </xf>
    <xf numFmtId="0" fontId="17" fillId="2" borderId="2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0" fontId="19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17" fillId="5" borderId="2" xfId="0" applyFont="1" applyFill="1" applyBorder="1" applyAlignment="1">
      <alignment horizontal="right" vertical="center"/>
    </xf>
    <xf numFmtId="0" fontId="17" fillId="5" borderId="3" xfId="0" applyFont="1" applyFill="1" applyBorder="1" applyAlignment="1">
      <alignment horizontal="right" vertical="center"/>
    </xf>
    <xf numFmtId="0" fontId="16" fillId="9" borderId="5" xfId="0" applyFont="1" applyFill="1" applyBorder="1" applyAlignment="1">
      <alignment horizontal="center" vertical="center"/>
    </xf>
    <xf numFmtId="0" fontId="16" fillId="9" borderId="0" xfId="0" applyFont="1" applyFill="1" applyAlignment="1">
      <alignment horizontal="center" vertical="center"/>
    </xf>
    <xf numFmtId="0" fontId="17" fillId="7" borderId="5" xfId="0" applyFont="1" applyFill="1" applyBorder="1" applyAlignment="1">
      <alignment horizontal="center" wrapText="1"/>
    </xf>
    <xf numFmtId="0" fontId="17" fillId="7" borderId="0" xfId="0" applyFont="1" applyFill="1" applyAlignment="1">
      <alignment horizontal="center" wrapText="1"/>
    </xf>
    <xf numFmtId="0" fontId="2" fillId="0" borderId="1" xfId="0" applyFont="1" applyBorder="1" applyAlignment="1">
      <alignment horizontal="left"/>
    </xf>
    <xf numFmtId="0" fontId="18" fillId="11" borderId="0" xfId="0" applyFont="1" applyFill="1" applyAlignment="1">
      <alignment horizontal="center"/>
    </xf>
    <xf numFmtId="0" fontId="17" fillId="7" borderId="3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17" fillId="7" borderId="2" xfId="0" applyFont="1" applyFill="1" applyBorder="1" applyAlignment="1">
      <alignment horizontal="center"/>
    </xf>
    <xf numFmtId="0" fontId="17" fillId="7" borderId="4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0" fontId="17" fillId="3" borderId="3" xfId="0" applyFont="1" applyFill="1" applyBorder="1" applyAlignment="1">
      <alignment horizontal="center"/>
    </xf>
    <xf numFmtId="0" fontId="17" fillId="3" borderId="4" xfId="0" applyFont="1" applyFill="1" applyBorder="1" applyAlignment="1">
      <alignment horizontal="center"/>
    </xf>
    <xf numFmtId="0" fontId="16" fillId="9" borderId="8" xfId="0" applyFont="1" applyFill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25" fillId="5" borderId="9" xfId="0" applyFont="1" applyFill="1" applyBorder="1" applyAlignment="1">
      <alignment horizontal="center" vertical="center" wrapText="1"/>
    </xf>
    <xf numFmtId="0" fontId="25" fillId="5" borderId="8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49" fontId="23" fillId="0" borderId="1" xfId="4" applyNumberFormat="1" applyFont="1" applyBorder="1" applyAlignment="1" applyProtection="1">
      <alignment horizontal="center" vertical="center" wrapText="1"/>
    </xf>
    <xf numFmtId="49" fontId="23" fillId="0" borderId="6" xfId="4" applyNumberFormat="1" applyFont="1" applyBorder="1" applyAlignment="1" applyProtection="1">
      <alignment horizontal="center" vertical="center" wrapText="1"/>
    </xf>
    <xf numFmtId="0" fontId="22" fillId="5" borderId="6" xfId="0" applyFont="1" applyFill="1" applyBorder="1" applyAlignment="1">
      <alignment vertical="center" wrapText="1"/>
    </xf>
    <xf numFmtId="0" fontId="1" fillId="0" borderId="9" xfId="0" applyFont="1" applyBorder="1"/>
    <xf numFmtId="166" fontId="0" fillId="0" borderId="9" xfId="0" applyNumberFormat="1" applyBorder="1"/>
  </cellXfs>
  <cellStyles count="6">
    <cellStyle name="Komma 2" xfId="1" xr:uid="{37F5076F-494F-4681-85CD-5904083DB0A6}"/>
    <cellStyle name="Normal" xfId="0" builtinId="0"/>
    <cellStyle name="Normal 4" xfId="3" xr:uid="{7834DEE4-314C-4F16-95F5-0307E3858812}"/>
    <cellStyle name="Normal_Plast og tørk" xfId="4" xr:uid="{A8993BA4-5E11-4AF8-8E77-C95E70D934AA}"/>
    <cellStyle name="Valuta" xfId="2" builtinId="4"/>
    <cellStyle name="Valuta 3" xfId="5" xr:uid="{219E7BF9-8ED6-4F1C-809B-041C484D8BB5}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3</xdr:row>
      <xdr:rowOff>152400</xdr:rowOff>
    </xdr:from>
    <xdr:to>
      <xdr:col>10</xdr:col>
      <xdr:colOff>285750</xdr:colOff>
      <xdr:row>18</xdr:row>
      <xdr:rowOff>171450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A36B4399-3E29-0A2E-288C-F8ED4B97544E}"/>
            </a:ext>
          </a:extLst>
        </xdr:cNvPr>
        <xdr:cNvSpPr txBox="1"/>
      </xdr:nvSpPr>
      <xdr:spPr>
        <a:xfrm>
          <a:off x="857250" y="695325"/>
          <a:ext cx="7048500" cy="2733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 b="1" baseline="0"/>
            <a:t>Informasjon om utfylling. </a:t>
          </a:r>
        </a:p>
        <a:p>
          <a:endParaRPr lang="nb-NO" sz="1400" baseline="0"/>
        </a:p>
        <a:p>
          <a:r>
            <a:rPr lang="nb-NO" sz="1400" baseline="0"/>
            <a:t>Leverandøren skal kun fylle ut feltene som er market i fargen grønn. </a:t>
          </a:r>
        </a:p>
        <a:p>
          <a:endParaRPr lang="nb-NO" sz="1400" baseline="0"/>
        </a:p>
        <a:p>
          <a:r>
            <a:rPr lang="nb-NO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Alle priser skal være eksklusive merverdiavgift og i norske kroner.</a:t>
          </a:r>
        </a:p>
        <a:p>
          <a:r>
            <a:rPr lang="nb-NO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Prisene skal inkludere samtlige kostnader, herunder frakt, reise, kost og losji, toll, skatter, miljøgebyr, bompenger, osv. Listen er ikke utømmende. </a:t>
          </a:r>
        </a:p>
        <a:p>
          <a:endParaRPr lang="nb-NO" sz="14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Det presiseres dertil at alle kostnader som følger av Oppdragsgivers kravspesifikasjon, samt kostnader som følger av oppfyllelse av avtalevilkårene, skal være inkludert i avtalens priser.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676274</xdr:colOff>
      <xdr:row>18</xdr:row>
      <xdr:rowOff>167542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AE4A229B-7938-3B64-B334-0F636A7B8E20}"/>
            </a:ext>
          </a:extLst>
        </xdr:cNvPr>
        <xdr:cNvSpPr txBox="1"/>
      </xdr:nvSpPr>
      <xdr:spPr>
        <a:xfrm>
          <a:off x="0" y="0"/>
          <a:ext cx="6410324" cy="35965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 fontAlgn="base"/>
          <a:r>
            <a:rPr lang="nb-NO" sz="16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Info:</a:t>
          </a:r>
          <a:r>
            <a:rPr lang="nb-NO" sz="16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rtl="0" fontAlgn="base"/>
          <a:endParaRPr lang="nb-NO" sz="1200" b="1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228600" indent="-228600" rtl="0" fontAlgn="base">
            <a:buFont typeface="+mj-lt"/>
            <a:buAutoNum type="arabicPeriod"/>
          </a:pPr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Enhetene tilknyttet avtalen vil i ulik grad ha behov for oppfølging fra Leverandøren ut over levering og henting av tøy,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herunder: </a:t>
          </a:r>
        </a:p>
        <a:p>
          <a:pPr rtl="0" fontAlgn="base"/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Innlegging i hyller på avdelingslager </a:t>
          </a:r>
        </a:p>
        <a:p>
          <a:pPr rtl="0" fontAlgn="base"/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Innlegging av tøy i bekledningsutomater </a:t>
          </a:r>
        </a:p>
        <a:p>
          <a:pPr rtl="0" fontAlgn="base"/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Tømming av returautomater/andre installasjoner for håndtering av urent tøy </a:t>
          </a:r>
        </a:p>
        <a:p>
          <a:pPr rtl="0" fontAlgn="base"/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Pris på tilleggstjenester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oppgis i  skjema under. </a:t>
          </a:r>
        </a:p>
        <a:p>
          <a:pPr rtl="0" fontAlgn="base"/>
          <a:endParaRPr lang="nb-NO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fontAlgn="base"/>
          <a:r>
            <a:rPr lang="nb-NO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Det skal oppgis pris for vask av annet type leid tøy enn det som fremgår av prisskjema ellers. </a:t>
          </a:r>
        </a:p>
        <a:p>
          <a:pPr rtl="0" fontAlgn="base"/>
          <a:endParaRPr lang="nb-NO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fontAlgn="base"/>
          <a:r>
            <a:rPr lang="nb-NO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Det skal oppgis pris pr kg for vask kommunens egeneide tøy. </a:t>
          </a:r>
        </a:p>
        <a:p>
          <a:pPr rtl="0" fontAlgn="base"/>
          <a:endParaRPr lang="nb-NO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fontAlgn="base"/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Summen av de tre bolkene tas med i evalueringen av totaltsum. </a:t>
          </a:r>
        </a:p>
        <a:p>
          <a:pPr rtl="0" fontAlgn="base"/>
          <a:endParaRPr lang="nb-NO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fontAlgn="base"/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Det er usikkert i hvor stor grad Oppdragsgiver vil benytte seg av tjenestene under, og det presiseres at antall oppgitt i kolonne I kun er ment for evaluering og forplikter ikke Oppdragsgiver i avtaleperioden</a:t>
          </a:r>
        </a:p>
        <a:p>
          <a:pPr rtl="0" fontAlgn="base"/>
          <a:endParaRPr lang="nb-NO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b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CCF9B-CC83-40DF-8044-3F67DE3C01F6}">
  <dimension ref="A1"/>
  <sheetViews>
    <sheetView tabSelected="1" workbookViewId="0">
      <selection activeCell="E24" sqref="E24"/>
    </sheetView>
  </sheetViews>
  <sheetFormatPr baseColWidth="10" defaultRowHeight="14.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0F805-62B6-4E11-A143-6FA382E83AE8}">
  <sheetPr>
    <tabColor theme="8" tint="0.39997558519241921"/>
  </sheetPr>
  <dimension ref="A1:O30"/>
  <sheetViews>
    <sheetView topLeftCell="A17" zoomScale="80" zoomScaleNormal="80" workbookViewId="0">
      <selection activeCell="R38" sqref="R38"/>
    </sheetView>
  </sheetViews>
  <sheetFormatPr baseColWidth="10" defaultColWidth="11.453125" defaultRowHeight="14.5"/>
  <cols>
    <col min="1" max="1" width="15.54296875" style="66" bestFit="1" customWidth="1"/>
    <col min="2" max="2" width="24.1796875" customWidth="1"/>
    <col min="3" max="3" width="14.7265625" bestFit="1" customWidth="1"/>
    <col min="4" max="4" width="22.7265625" bestFit="1" customWidth="1"/>
    <col min="5" max="5" width="16.7265625" customWidth="1"/>
    <col min="6" max="6" width="19.453125" customWidth="1"/>
    <col min="7" max="7" width="22.81640625" customWidth="1"/>
    <col min="8" max="8" width="18.54296875" customWidth="1"/>
    <col min="9" max="9" width="20" customWidth="1"/>
    <col min="10" max="10" width="19.54296875" customWidth="1"/>
    <col min="11" max="11" width="19.7265625" customWidth="1"/>
    <col min="12" max="12" width="18.54296875" customWidth="1"/>
    <col min="13" max="13" width="14.26953125" customWidth="1"/>
    <col min="14" max="14" width="23.7265625" customWidth="1"/>
    <col min="15" max="15" width="16.81640625" customWidth="1"/>
  </cols>
  <sheetData>
    <row r="1" spans="1:15" ht="47.25" customHeight="1">
      <c r="A1" s="130" t="s">
        <v>6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15" ht="18.75" customHeight="1">
      <c r="A2" s="123" t="s">
        <v>7</v>
      </c>
      <c r="B2" s="124"/>
      <c r="C2" s="124"/>
      <c r="D2" s="124"/>
      <c r="E2" s="125"/>
      <c r="F2" s="132" t="s">
        <v>8</v>
      </c>
      <c r="G2" s="133"/>
      <c r="H2" s="133"/>
      <c r="I2" s="133"/>
      <c r="J2" s="133"/>
      <c r="K2" s="133"/>
      <c r="L2" s="133"/>
      <c r="M2" s="133"/>
      <c r="N2" s="133"/>
      <c r="O2" s="133"/>
    </row>
    <row r="3" spans="1:15" ht="58">
      <c r="A3" s="15" t="s">
        <v>9</v>
      </c>
      <c r="B3" s="6" t="s">
        <v>10</v>
      </c>
      <c r="C3" s="7" t="s">
        <v>11</v>
      </c>
      <c r="D3" s="7" t="s">
        <v>12</v>
      </c>
      <c r="E3" s="8" t="s">
        <v>13</v>
      </c>
      <c r="F3" s="7" t="s">
        <v>14</v>
      </c>
      <c r="G3" s="7" t="s">
        <v>16</v>
      </c>
      <c r="H3" s="6" t="s">
        <v>17</v>
      </c>
      <c r="I3" s="7" t="s">
        <v>18</v>
      </c>
      <c r="J3" s="7" t="s">
        <v>19</v>
      </c>
      <c r="K3" s="7" t="s">
        <v>20</v>
      </c>
      <c r="L3" s="14" t="s">
        <v>21</v>
      </c>
      <c r="M3" s="9" t="s">
        <v>22</v>
      </c>
      <c r="N3" s="9" t="s">
        <v>23</v>
      </c>
      <c r="O3" s="7" t="s">
        <v>24</v>
      </c>
    </row>
    <row r="4" spans="1:15" s="5" customFormat="1" ht="39" customHeight="1">
      <c r="A4" s="63"/>
      <c r="B4" s="28" t="s">
        <v>25</v>
      </c>
      <c r="C4" s="29"/>
      <c r="D4" s="29"/>
      <c r="E4" s="29"/>
      <c r="F4" s="29"/>
      <c r="G4" s="29"/>
      <c r="H4" s="30"/>
      <c r="I4" s="30"/>
      <c r="J4" s="30"/>
      <c r="K4" s="30"/>
      <c r="L4" s="30"/>
      <c r="M4" s="30"/>
      <c r="N4" s="30"/>
      <c r="O4" s="30"/>
    </row>
    <row r="5" spans="1:15" ht="87" customHeight="1">
      <c r="A5" s="37">
        <v>1</v>
      </c>
      <c r="B5" s="7" t="s">
        <v>26</v>
      </c>
      <c r="C5" s="1" t="s">
        <v>27</v>
      </c>
      <c r="D5" s="2" t="s">
        <v>28</v>
      </c>
      <c r="E5" s="1" t="s">
        <v>29</v>
      </c>
      <c r="F5" s="38" t="s">
        <v>30</v>
      </c>
      <c r="G5" s="17"/>
      <c r="H5" s="17"/>
      <c r="I5" s="18"/>
      <c r="J5" s="18"/>
      <c r="K5" s="18"/>
      <c r="L5" s="101"/>
      <c r="M5" s="103">
        <v>0</v>
      </c>
      <c r="N5" s="4">
        <v>165000</v>
      </c>
      <c r="O5" s="68">
        <f>M5*N5</f>
        <v>0</v>
      </c>
    </row>
    <row r="6" spans="1:15" ht="101.25" customHeight="1">
      <c r="A6" s="37">
        <v>2</v>
      </c>
      <c r="B6" s="1" t="s">
        <v>31</v>
      </c>
      <c r="C6" s="1" t="s">
        <v>27</v>
      </c>
      <c r="D6" s="2" t="s">
        <v>32</v>
      </c>
      <c r="E6" s="1" t="s">
        <v>33</v>
      </c>
      <c r="F6" s="38" t="s">
        <v>30</v>
      </c>
      <c r="G6" s="17"/>
      <c r="H6" s="17"/>
      <c r="I6" s="18"/>
      <c r="J6" s="18"/>
      <c r="K6" s="18"/>
      <c r="L6" s="101"/>
      <c r="M6" s="103">
        <v>0</v>
      </c>
      <c r="N6" s="4">
        <v>20000</v>
      </c>
      <c r="O6" s="68">
        <f t="shared" ref="O6:O12" si="0">M6*N6</f>
        <v>0</v>
      </c>
    </row>
    <row r="7" spans="1:15" ht="87" customHeight="1">
      <c r="A7" s="37">
        <v>3</v>
      </c>
      <c r="B7" s="1" t="s">
        <v>34</v>
      </c>
      <c r="C7" s="1" t="s">
        <v>27</v>
      </c>
      <c r="D7" s="2" t="s">
        <v>28</v>
      </c>
      <c r="E7" s="1" t="s">
        <v>33</v>
      </c>
      <c r="F7" s="38" t="s">
        <v>30</v>
      </c>
      <c r="G7" s="17"/>
      <c r="H7" s="18"/>
      <c r="I7" s="18"/>
      <c r="J7" s="18"/>
      <c r="K7" s="18"/>
      <c r="L7" s="101"/>
      <c r="M7" s="103">
        <v>0</v>
      </c>
      <c r="N7" s="4">
        <v>120000</v>
      </c>
      <c r="O7" s="68">
        <f t="shared" si="0"/>
        <v>0</v>
      </c>
    </row>
    <row r="8" spans="1:15" ht="87" customHeight="1">
      <c r="A8" s="37">
        <v>4</v>
      </c>
      <c r="B8" s="7" t="s">
        <v>35</v>
      </c>
      <c r="C8" s="1" t="s">
        <v>36</v>
      </c>
      <c r="D8" s="2" t="s">
        <v>37</v>
      </c>
      <c r="E8" s="1" t="s">
        <v>38</v>
      </c>
      <c r="F8" s="38" t="s">
        <v>30</v>
      </c>
      <c r="G8" s="18"/>
      <c r="H8" s="18"/>
      <c r="I8" s="18"/>
      <c r="J8" s="18"/>
      <c r="K8" s="18"/>
      <c r="L8" s="101"/>
      <c r="M8" s="103">
        <v>0</v>
      </c>
      <c r="N8" s="4">
        <v>4000</v>
      </c>
      <c r="O8" s="68">
        <f t="shared" si="0"/>
        <v>0</v>
      </c>
    </row>
    <row r="9" spans="1:15" ht="87" customHeight="1">
      <c r="A9" s="37">
        <v>5</v>
      </c>
      <c r="B9" s="7" t="s">
        <v>39</v>
      </c>
      <c r="C9" s="11" t="s">
        <v>40</v>
      </c>
      <c r="D9" s="2" t="s">
        <v>37</v>
      </c>
      <c r="E9" s="1" t="s">
        <v>38</v>
      </c>
      <c r="F9" s="38" t="s">
        <v>30</v>
      </c>
      <c r="G9" s="18"/>
      <c r="H9" s="18"/>
      <c r="I9" s="18"/>
      <c r="J9" s="18"/>
      <c r="K9" s="18"/>
      <c r="L9" s="101"/>
      <c r="M9" s="103">
        <v>0</v>
      </c>
      <c r="N9" s="4">
        <v>33300</v>
      </c>
      <c r="O9" s="68">
        <f t="shared" si="0"/>
        <v>0</v>
      </c>
    </row>
    <row r="10" spans="1:15" ht="87" customHeight="1">
      <c r="A10" s="37">
        <v>6</v>
      </c>
      <c r="B10" s="67" t="s">
        <v>41</v>
      </c>
      <c r="C10" s="1" t="s">
        <v>42</v>
      </c>
      <c r="D10" s="2" t="s">
        <v>43</v>
      </c>
      <c r="E10" s="1" t="s">
        <v>44</v>
      </c>
      <c r="F10" s="38" t="s">
        <v>30</v>
      </c>
      <c r="G10" s="18"/>
      <c r="H10" s="18"/>
      <c r="I10" s="18"/>
      <c r="J10" s="18"/>
      <c r="K10" s="18"/>
      <c r="L10" s="101"/>
      <c r="M10" s="103">
        <v>0</v>
      </c>
      <c r="N10" s="4">
        <v>3500</v>
      </c>
      <c r="O10" s="68">
        <f t="shared" si="0"/>
        <v>0</v>
      </c>
    </row>
    <row r="11" spans="1:15" ht="87" customHeight="1">
      <c r="A11" s="37">
        <v>7</v>
      </c>
      <c r="B11" s="7" t="s">
        <v>45</v>
      </c>
      <c r="C11" s="1" t="s">
        <v>46</v>
      </c>
      <c r="D11" s="2" t="s">
        <v>28</v>
      </c>
      <c r="E11" s="1" t="s">
        <v>33</v>
      </c>
      <c r="F11" s="38" t="s">
        <v>30</v>
      </c>
      <c r="G11" s="18"/>
      <c r="H11" s="18"/>
      <c r="I11" s="18"/>
      <c r="J11" s="18"/>
      <c r="K11" s="18"/>
      <c r="L11" s="101"/>
      <c r="M11" s="103">
        <v>0</v>
      </c>
      <c r="N11" s="4">
        <v>300</v>
      </c>
      <c r="O11" s="68">
        <f t="shared" si="0"/>
        <v>0</v>
      </c>
    </row>
    <row r="12" spans="1:15" ht="87" customHeight="1">
      <c r="A12" s="95">
        <v>8</v>
      </c>
      <c r="B12" s="7" t="s">
        <v>170</v>
      </c>
      <c r="C12" s="1"/>
      <c r="D12" s="2" t="s">
        <v>172</v>
      </c>
      <c r="E12" s="1" t="s">
        <v>171</v>
      </c>
      <c r="F12" s="38" t="s">
        <v>30</v>
      </c>
      <c r="G12" s="18"/>
      <c r="H12" s="18"/>
      <c r="I12" s="18"/>
      <c r="J12" s="18"/>
      <c r="K12" s="18"/>
      <c r="L12" s="101"/>
      <c r="M12" s="103">
        <v>0</v>
      </c>
      <c r="N12" s="4">
        <v>1000</v>
      </c>
      <c r="O12" s="68">
        <f t="shared" si="0"/>
        <v>0</v>
      </c>
    </row>
    <row r="13" spans="1:15" ht="29.15" customHeight="1">
      <c r="A13" s="64"/>
      <c r="B13" s="31" t="s">
        <v>47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69"/>
    </row>
    <row r="14" spans="1:15" ht="87" customHeight="1">
      <c r="A14" s="37">
        <v>8</v>
      </c>
      <c r="B14" s="2" t="s">
        <v>48</v>
      </c>
      <c r="C14" s="1" t="s">
        <v>49</v>
      </c>
      <c r="D14" s="2" t="s">
        <v>28</v>
      </c>
      <c r="E14" s="1" t="s">
        <v>29</v>
      </c>
      <c r="F14" s="38" t="s">
        <v>30</v>
      </c>
      <c r="G14" s="18"/>
      <c r="H14" s="18"/>
      <c r="I14" s="18"/>
      <c r="J14" s="18"/>
      <c r="K14" s="18"/>
      <c r="L14" s="18"/>
      <c r="M14" s="103">
        <v>0</v>
      </c>
      <c r="N14" s="4">
        <v>275000</v>
      </c>
      <c r="O14" s="68">
        <f>M14*N14</f>
        <v>0</v>
      </c>
    </row>
    <row r="15" spans="1:15" ht="87" customHeight="1">
      <c r="A15" s="62">
        <v>9</v>
      </c>
      <c r="B15" s="2" t="s">
        <v>50</v>
      </c>
      <c r="C15" s="1" t="s">
        <v>49</v>
      </c>
      <c r="D15" s="2" t="s">
        <v>32</v>
      </c>
      <c r="E15" s="1" t="s">
        <v>33</v>
      </c>
      <c r="F15" s="38" t="s">
        <v>30</v>
      </c>
      <c r="G15" s="18"/>
      <c r="H15" s="18"/>
      <c r="I15" s="18"/>
      <c r="J15" s="18"/>
      <c r="K15" s="18"/>
      <c r="L15" s="18"/>
      <c r="M15" s="103">
        <v>0</v>
      </c>
      <c r="N15" s="4">
        <v>75000</v>
      </c>
      <c r="O15" s="68">
        <f t="shared" ref="O15:O25" si="1">M15*N15</f>
        <v>0</v>
      </c>
    </row>
    <row r="16" spans="1:15" ht="87" customHeight="1">
      <c r="A16" s="37">
        <v>10</v>
      </c>
      <c r="B16" s="2" t="s">
        <v>51</v>
      </c>
      <c r="C16" s="1" t="s">
        <v>49</v>
      </c>
      <c r="D16" s="2" t="s">
        <v>28</v>
      </c>
      <c r="E16" s="1" t="s">
        <v>29</v>
      </c>
      <c r="F16" s="38" t="s">
        <v>30</v>
      </c>
      <c r="G16" s="18"/>
      <c r="H16" s="18"/>
      <c r="I16" s="18"/>
      <c r="J16" s="18"/>
      <c r="K16" s="18"/>
      <c r="L16" s="18"/>
      <c r="M16" s="103">
        <v>0</v>
      </c>
      <c r="N16" s="4">
        <v>11000</v>
      </c>
      <c r="O16" s="68">
        <f t="shared" si="1"/>
        <v>0</v>
      </c>
    </row>
    <row r="17" spans="1:15" ht="87" customHeight="1">
      <c r="A17" s="37">
        <v>11</v>
      </c>
      <c r="B17" s="2" t="s">
        <v>52</v>
      </c>
      <c r="C17" s="1"/>
      <c r="D17" s="2" t="s">
        <v>53</v>
      </c>
      <c r="E17" s="1" t="s">
        <v>54</v>
      </c>
      <c r="F17" s="38" t="s">
        <v>30</v>
      </c>
      <c r="G17" s="18"/>
      <c r="H17" s="18"/>
      <c r="I17" s="18"/>
      <c r="J17" s="18"/>
      <c r="K17" s="18"/>
      <c r="L17" s="18"/>
      <c r="M17" s="103">
        <v>0</v>
      </c>
      <c r="N17" s="4">
        <v>600</v>
      </c>
      <c r="O17" s="68">
        <f t="shared" si="1"/>
        <v>0</v>
      </c>
    </row>
    <row r="18" spans="1:15" ht="87" customHeight="1">
      <c r="A18" s="37"/>
      <c r="B18" s="96" t="s">
        <v>173</v>
      </c>
      <c r="C18" s="97"/>
      <c r="D18" s="96" t="s">
        <v>172</v>
      </c>
      <c r="E18" s="99" t="s">
        <v>171</v>
      </c>
      <c r="F18" s="38" t="s">
        <v>30</v>
      </c>
      <c r="G18" s="18"/>
      <c r="H18" s="18"/>
      <c r="I18" s="18"/>
      <c r="J18" s="18"/>
      <c r="K18" s="18"/>
      <c r="L18" s="18"/>
      <c r="M18" s="103">
        <v>0</v>
      </c>
      <c r="N18" s="98">
        <v>500</v>
      </c>
      <c r="O18" s="68">
        <f t="shared" si="1"/>
        <v>0</v>
      </c>
    </row>
    <row r="19" spans="1:15" ht="20.5" customHeight="1">
      <c r="A19" s="65"/>
      <c r="B19" s="51" t="s">
        <v>55</v>
      </c>
      <c r="C19" s="52"/>
      <c r="D19" s="52"/>
      <c r="E19" s="33"/>
      <c r="F19" s="33"/>
      <c r="G19" s="53"/>
      <c r="H19" s="33"/>
      <c r="I19" s="33"/>
      <c r="J19" s="33"/>
      <c r="K19" s="33"/>
      <c r="L19" s="33"/>
      <c r="M19" s="33"/>
      <c r="N19" s="33"/>
      <c r="O19" s="71"/>
    </row>
    <row r="20" spans="1:15" ht="87" customHeight="1">
      <c r="A20" s="37">
        <v>12</v>
      </c>
      <c r="B20" s="2" t="s">
        <v>56</v>
      </c>
      <c r="C20" s="1"/>
      <c r="D20" s="2" t="s">
        <v>57</v>
      </c>
      <c r="E20" s="26" t="s">
        <v>58</v>
      </c>
      <c r="F20" s="38" t="s">
        <v>30</v>
      </c>
      <c r="G20" s="18"/>
      <c r="H20" s="18"/>
      <c r="I20" s="18"/>
      <c r="J20" s="18"/>
      <c r="K20" s="18"/>
      <c r="L20" s="18"/>
      <c r="M20" s="103">
        <v>0</v>
      </c>
      <c r="N20" s="4">
        <v>8000</v>
      </c>
      <c r="O20" s="68">
        <f t="shared" si="1"/>
        <v>0</v>
      </c>
    </row>
    <row r="21" spans="1:15" ht="87" customHeight="1">
      <c r="A21" s="37">
        <v>13</v>
      </c>
      <c r="B21" s="2" t="s">
        <v>59</v>
      </c>
      <c r="C21" s="1"/>
      <c r="D21" s="2" t="s">
        <v>57</v>
      </c>
      <c r="E21" s="26" t="s">
        <v>58</v>
      </c>
      <c r="F21" s="38" t="s">
        <v>30</v>
      </c>
      <c r="G21" s="18"/>
      <c r="H21" s="18"/>
      <c r="I21" s="18"/>
      <c r="J21" s="18"/>
      <c r="K21" s="18"/>
      <c r="L21" s="18"/>
      <c r="M21" s="103">
        <v>0</v>
      </c>
      <c r="N21" s="4">
        <v>9500</v>
      </c>
      <c r="O21" s="68">
        <f t="shared" si="1"/>
        <v>0</v>
      </c>
    </row>
    <row r="22" spans="1:15" ht="87" customHeight="1">
      <c r="A22" s="37">
        <v>14</v>
      </c>
      <c r="B22" s="6" t="s">
        <v>60</v>
      </c>
      <c r="C22" s="6"/>
      <c r="D22" s="2" t="s">
        <v>61</v>
      </c>
      <c r="E22" s="27" t="s">
        <v>62</v>
      </c>
      <c r="F22" s="38" t="s">
        <v>30</v>
      </c>
      <c r="G22" s="18"/>
      <c r="H22" s="18"/>
      <c r="I22" s="18"/>
      <c r="J22" s="18"/>
      <c r="K22" s="18"/>
      <c r="L22" s="18"/>
      <c r="M22" s="103">
        <v>0</v>
      </c>
      <c r="N22" s="4">
        <v>4000</v>
      </c>
      <c r="O22" s="68">
        <f t="shared" si="1"/>
        <v>0</v>
      </c>
    </row>
    <row r="23" spans="1:15" ht="87" customHeight="1">
      <c r="A23" s="37">
        <v>15</v>
      </c>
      <c r="B23" s="6" t="s">
        <v>63</v>
      </c>
      <c r="C23" s="6"/>
      <c r="D23" s="2" t="s">
        <v>61</v>
      </c>
      <c r="E23" s="27" t="s">
        <v>64</v>
      </c>
      <c r="F23" s="38" t="s">
        <v>30</v>
      </c>
      <c r="G23" s="18"/>
      <c r="H23" s="18"/>
      <c r="I23" s="18"/>
      <c r="J23" s="18"/>
      <c r="K23" s="18"/>
      <c r="L23" s="18"/>
      <c r="M23" s="103">
        <v>0</v>
      </c>
      <c r="N23" s="4">
        <v>50</v>
      </c>
      <c r="O23" s="68">
        <f t="shared" si="1"/>
        <v>0</v>
      </c>
    </row>
    <row r="24" spans="1:15" ht="87" customHeight="1">
      <c r="A24" s="37">
        <v>16</v>
      </c>
      <c r="B24" s="6" t="s">
        <v>65</v>
      </c>
      <c r="C24" s="6"/>
      <c r="D24" s="2" t="s">
        <v>61</v>
      </c>
      <c r="E24" s="27"/>
      <c r="F24" s="38" t="s">
        <v>30</v>
      </c>
      <c r="G24" s="18"/>
      <c r="H24" s="18"/>
      <c r="I24" s="18"/>
      <c r="J24" s="18"/>
      <c r="K24" s="18"/>
      <c r="L24" s="18"/>
      <c r="M24" s="103">
        <v>0</v>
      </c>
      <c r="N24" s="4">
        <v>1000</v>
      </c>
      <c r="O24" s="68">
        <f t="shared" si="1"/>
        <v>0</v>
      </c>
    </row>
    <row r="25" spans="1:15" ht="87" customHeight="1" thickBot="1">
      <c r="A25" s="37">
        <v>17</v>
      </c>
      <c r="B25" s="1" t="s">
        <v>66</v>
      </c>
      <c r="C25" s="1"/>
      <c r="D25" s="2" t="s">
        <v>57</v>
      </c>
      <c r="E25" s="26" t="s">
        <v>67</v>
      </c>
      <c r="F25" s="38" t="s">
        <v>30</v>
      </c>
      <c r="G25" s="18"/>
      <c r="H25" s="18"/>
      <c r="I25" s="18"/>
      <c r="J25" s="18"/>
      <c r="K25" s="18"/>
      <c r="L25" s="18"/>
      <c r="M25" s="103">
        <v>0</v>
      </c>
      <c r="N25" s="70">
        <v>235</v>
      </c>
      <c r="O25" s="68">
        <f t="shared" si="1"/>
        <v>0</v>
      </c>
    </row>
    <row r="26" spans="1:15" ht="37" customHeight="1" thickBot="1">
      <c r="A26" s="128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73" t="s">
        <v>68</v>
      </c>
      <c r="O26" s="72">
        <f>SUM(O5:O25)</f>
        <v>0</v>
      </c>
    </row>
    <row r="27" spans="1:15" ht="18.649999999999999" customHeight="1">
      <c r="A27" s="126" t="s">
        <v>69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</row>
    <row r="30" spans="1:15" ht="18.5">
      <c r="A30" s="127" t="s">
        <v>179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</row>
  </sheetData>
  <mergeCells count="6">
    <mergeCell ref="A2:E2"/>
    <mergeCell ref="A27:N27"/>
    <mergeCell ref="A30:N30"/>
    <mergeCell ref="A26:M26"/>
    <mergeCell ref="A1:O1"/>
    <mergeCell ref="F2:O2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C058C-E189-48FC-9EB8-4F16A14647B4}">
  <sheetPr>
    <tabColor theme="9" tint="0.79998168889431442"/>
  </sheetPr>
  <dimension ref="A1:O18"/>
  <sheetViews>
    <sheetView topLeftCell="A9" zoomScale="70" zoomScaleNormal="70" workbookViewId="0">
      <selection activeCell="F6" sqref="F6"/>
    </sheetView>
  </sheetViews>
  <sheetFormatPr baseColWidth="10" defaultColWidth="11.453125" defaultRowHeight="14.5"/>
  <cols>
    <col min="2" max="2" width="22.453125" customWidth="1"/>
    <col min="3" max="3" width="17.453125" customWidth="1"/>
    <col min="4" max="4" width="21.453125" customWidth="1"/>
    <col min="7" max="7" width="14.54296875" customWidth="1"/>
    <col min="12" max="12" width="13.81640625" customWidth="1"/>
  </cols>
  <sheetData>
    <row r="1" spans="1:15" ht="26">
      <c r="A1" s="130" t="s">
        <v>71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15" ht="18.5">
      <c r="A2" s="123" t="s">
        <v>7</v>
      </c>
      <c r="B2" s="124"/>
      <c r="C2" s="124"/>
      <c r="D2" s="124"/>
      <c r="E2" s="124"/>
      <c r="F2" s="124"/>
      <c r="G2" s="136" t="s">
        <v>8</v>
      </c>
      <c r="H2" s="136"/>
      <c r="I2" s="136"/>
      <c r="J2" s="136"/>
      <c r="K2" s="136"/>
      <c r="L2" s="136"/>
      <c r="M2" s="136"/>
      <c r="N2" s="136"/>
      <c r="O2" s="136"/>
    </row>
    <row r="3" spans="1:15" ht="72.5">
      <c r="A3" s="2" t="s">
        <v>9</v>
      </c>
      <c r="B3" s="1" t="s">
        <v>10</v>
      </c>
      <c r="C3" s="2" t="s">
        <v>11</v>
      </c>
      <c r="D3" s="2" t="s">
        <v>12</v>
      </c>
      <c r="E3" s="92" t="s">
        <v>13</v>
      </c>
      <c r="F3" s="2" t="s">
        <v>14</v>
      </c>
      <c r="G3" s="2" t="s">
        <v>16</v>
      </c>
      <c r="H3" s="1" t="s">
        <v>17</v>
      </c>
      <c r="I3" s="2" t="s">
        <v>18</v>
      </c>
      <c r="J3" s="2" t="s">
        <v>19</v>
      </c>
      <c r="K3" s="2" t="s">
        <v>20</v>
      </c>
      <c r="L3" s="107" t="s">
        <v>21</v>
      </c>
      <c r="M3" s="107" t="s">
        <v>22</v>
      </c>
      <c r="N3" s="36" t="s">
        <v>23</v>
      </c>
      <c r="O3" s="2" t="s">
        <v>72</v>
      </c>
    </row>
    <row r="4" spans="1:15" ht="45.65" customHeight="1">
      <c r="A4" s="3">
        <v>18</v>
      </c>
      <c r="B4" s="6" t="s">
        <v>73</v>
      </c>
      <c r="C4" s="1"/>
      <c r="D4" s="2" t="s">
        <v>74</v>
      </c>
      <c r="E4" s="1" t="s">
        <v>75</v>
      </c>
      <c r="F4" s="38" t="s">
        <v>30</v>
      </c>
      <c r="G4" s="18"/>
      <c r="H4" s="18"/>
      <c r="I4" s="18"/>
      <c r="J4" s="18"/>
      <c r="K4" s="18"/>
      <c r="L4" s="18"/>
      <c r="M4" s="103">
        <v>0</v>
      </c>
      <c r="N4" s="10">
        <v>6100</v>
      </c>
      <c r="O4" s="58">
        <f>M4*N4</f>
        <v>0</v>
      </c>
    </row>
    <row r="5" spans="1:15" ht="45.65" customHeight="1">
      <c r="A5" s="3">
        <v>19</v>
      </c>
      <c r="B5" s="6" t="s">
        <v>76</v>
      </c>
      <c r="C5" s="1"/>
      <c r="D5" s="2" t="s">
        <v>74</v>
      </c>
      <c r="E5" s="1" t="s">
        <v>75</v>
      </c>
      <c r="F5" s="38" t="s">
        <v>30</v>
      </c>
      <c r="G5" s="18"/>
      <c r="H5" s="18"/>
      <c r="I5" s="18"/>
      <c r="J5" s="18"/>
      <c r="K5" s="18"/>
      <c r="L5" s="18"/>
      <c r="M5" s="103">
        <v>0</v>
      </c>
      <c r="N5" s="10">
        <v>150</v>
      </c>
      <c r="O5" s="58">
        <f t="shared" ref="O5:O14" si="0">M5*N5</f>
        <v>0</v>
      </c>
    </row>
    <row r="6" spans="1:15" ht="45.65" customHeight="1">
      <c r="A6" s="3">
        <v>20</v>
      </c>
      <c r="B6" s="6" t="s">
        <v>77</v>
      </c>
      <c r="C6" s="1"/>
      <c r="D6" s="2"/>
      <c r="E6" s="1" t="s">
        <v>78</v>
      </c>
      <c r="F6" s="38" t="s">
        <v>30</v>
      </c>
      <c r="G6" s="18"/>
      <c r="H6" s="18"/>
      <c r="I6" s="18"/>
      <c r="J6" s="18"/>
      <c r="K6" s="18"/>
      <c r="L6" s="18"/>
      <c r="M6" s="103">
        <v>0</v>
      </c>
      <c r="N6" s="10">
        <v>1200</v>
      </c>
      <c r="O6" s="58">
        <f t="shared" si="0"/>
        <v>0</v>
      </c>
    </row>
    <row r="7" spans="1:15" ht="45.65" customHeight="1">
      <c r="A7" s="3">
        <v>21</v>
      </c>
      <c r="B7" s="6" t="s">
        <v>79</v>
      </c>
      <c r="C7" s="1"/>
      <c r="D7" s="2"/>
      <c r="E7" s="1" t="s">
        <v>78</v>
      </c>
      <c r="F7" s="38" t="s">
        <v>30</v>
      </c>
      <c r="G7" s="18"/>
      <c r="H7" s="18"/>
      <c r="I7" s="18"/>
      <c r="J7" s="18"/>
      <c r="K7" s="18"/>
      <c r="L7" s="18"/>
      <c r="M7" s="103">
        <v>0</v>
      </c>
      <c r="N7" s="10">
        <v>1800</v>
      </c>
      <c r="O7" s="58">
        <f t="shared" si="0"/>
        <v>0</v>
      </c>
    </row>
    <row r="8" spans="1:15" ht="45.65" customHeight="1">
      <c r="A8" s="3">
        <v>22</v>
      </c>
      <c r="B8" s="6" t="s">
        <v>80</v>
      </c>
      <c r="C8" s="1"/>
      <c r="D8" s="2" t="s">
        <v>74</v>
      </c>
      <c r="E8" s="1" t="s">
        <v>75</v>
      </c>
      <c r="F8" s="38" t="s">
        <v>30</v>
      </c>
      <c r="G8" s="18"/>
      <c r="H8" s="18"/>
      <c r="I8" s="18"/>
      <c r="J8" s="18"/>
      <c r="K8" s="18"/>
      <c r="L8" s="18"/>
      <c r="M8" s="103">
        <v>0</v>
      </c>
      <c r="N8" s="10">
        <v>1300</v>
      </c>
      <c r="O8" s="58">
        <f t="shared" si="0"/>
        <v>0</v>
      </c>
    </row>
    <row r="9" spans="1:15" ht="45.65" customHeight="1">
      <c r="A9" s="3">
        <v>23</v>
      </c>
      <c r="B9" s="7" t="s">
        <v>81</v>
      </c>
      <c r="C9" s="1" t="s">
        <v>82</v>
      </c>
      <c r="D9" s="2" t="s">
        <v>83</v>
      </c>
      <c r="E9" s="1" t="s">
        <v>75</v>
      </c>
      <c r="F9" s="38" t="s">
        <v>30</v>
      </c>
      <c r="G9" s="18"/>
      <c r="H9" s="18"/>
      <c r="I9" s="18"/>
      <c r="J9" s="18"/>
      <c r="K9" s="18"/>
      <c r="L9" s="18"/>
      <c r="M9" s="103">
        <v>0</v>
      </c>
      <c r="N9" s="10">
        <v>36000</v>
      </c>
      <c r="O9" s="58">
        <f t="shared" si="0"/>
        <v>0</v>
      </c>
    </row>
    <row r="10" spans="1:15" ht="45.65" customHeight="1">
      <c r="A10" s="3">
        <v>24</v>
      </c>
      <c r="B10" s="35" t="s">
        <v>84</v>
      </c>
      <c r="C10" s="34" t="s">
        <v>85</v>
      </c>
      <c r="D10" s="36" t="s">
        <v>83</v>
      </c>
      <c r="E10" s="34" t="s">
        <v>75</v>
      </c>
      <c r="F10" s="39" t="s">
        <v>30</v>
      </c>
      <c r="G10" s="18"/>
      <c r="H10" s="18"/>
      <c r="I10" s="18"/>
      <c r="J10" s="18"/>
      <c r="K10" s="18"/>
      <c r="L10" s="18"/>
      <c r="M10" s="103">
        <v>0</v>
      </c>
      <c r="N10" s="10">
        <v>24000</v>
      </c>
      <c r="O10" s="58">
        <f t="shared" si="0"/>
        <v>0</v>
      </c>
    </row>
    <row r="11" spans="1:15" ht="45.65" customHeight="1">
      <c r="A11" s="3">
        <v>25</v>
      </c>
      <c r="B11" s="9" t="s">
        <v>86</v>
      </c>
      <c r="C11" s="34"/>
      <c r="D11" s="36"/>
      <c r="E11" s="34"/>
      <c r="F11" s="39" t="s">
        <v>30</v>
      </c>
      <c r="G11" s="18"/>
      <c r="H11" s="18"/>
      <c r="I11" s="18"/>
      <c r="J11" s="18"/>
      <c r="K11" s="18"/>
      <c r="L11" s="18"/>
      <c r="M11" s="103">
        <v>0</v>
      </c>
      <c r="N11" s="10">
        <v>10000</v>
      </c>
      <c r="O11" s="58">
        <f t="shared" si="0"/>
        <v>0</v>
      </c>
    </row>
    <row r="12" spans="1:15" ht="45.65" customHeight="1">
      <c r="A12" s="3">
        <v>26</v>
      </c>
      <c r="B12" s="35" t="s">
        <v>87</v>
      </c>
      <c r="C12" s="34"/>
      <c r="D12" s="36"/>
      <c r="E12" s="34"/>
      <c r="F12" s="39"/>
      <c r="G12" s="18"/>
      <c r="H12" s="18"/>
      <c r="I12" s="18"/>
      <c r="J12" s="18"/>
      <c r="K12" s="18"/>
      <c r="L12" s="18"/>
      <c r="M12" s="103">
        <v>0</v>
      </c>
      <c r="N12" s="10">
        <v>7000</v>
      </c>
      <c r="O12" s="58">
        <f t="shared" si="0"/>
        <v>0</v>
      </c>
    </row>
    <row r="13" spans="1:15" ht="45.65" customHeight="1">
      <c r="A13" s="3">
        <v>27</v>
      </c>
      <c r="B13" s="6" t="s">
        <v>88</v>
      </c>
      <c r="C13" s="1"/>
      <c r="D13" s="1" t="s">
        <v>74</v>
      </c>
      <c r="E13" s="1" t="s">
        <v>75</v>
      </c>
      <c r="F13" s="38" t="s">
        <v>30</v>
      </c>
      <c r="G13" s="18"/>
      <c r="H13" s="18"/>
      <c r="I13" s="18"/>
      <c r="J13" s="18"/>
      <c r="K13" s="18"/>
      <c r="L13" s="18"/>
      <c r="M13" s="103">
        <v>0</v>
      </c>
      <c r="N13" s="16">
        <v>700</v>
      </c>
      <c r="O13" s="58">
        <f t="shared" si="0"/>
        <v>0</v>
      </c>
    </row>
    <row r="14" spans="1:15" ht="45.65" customHeight="1">
      <c r="A14" s="3">
        <v>28</v>
      </c>
      <c r="B14" s="6" t="s">
        <v>89</v>
      </c>
      <c r="C14" s="1"/>
      <c r="D14" s="2"/>
      <c r="E14" s="1"/>
      <c r="F14" s="38" t="s">
        <v>30</v>
      </c>
      <c r="G14" s="18"/>
      <c r="H14" s="18"/>
      <c r="I14" s="18"/>
      <c r="J14" s="18"/>
      <c r="K14" s="18"/>
      <c r="L14" s="18"/>
      <c r="M14" s="103">
        <v>0</v>
      </c>
      <c r="N14" s="16">
        <v>150</v>
      </c>
      <c r="O14" s="58">
        <f t="shared" si="0"/>
        <v>0</v>
      </c>
    </row>
    <row r="15" spans="1:15" ht="39.6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137" t="s">
        <v>90</v>
      </c>
      <c r="N15" s="138"/>
      <c r="O15" s="110">
        <f>SUM(O4:O14)</f>
        <v>0</v>
      </c>
    </row>
    <row r="16" spans="1:15" ht="15.5">
      <c r="A16" s="126" t="s">
        <v>69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</row>
    <row r="18" spans="1:15" ht="18.5">
      <c r="A18" s="127" t="s">
        <v>179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</row>
  </sheetData>
  <mergeCells count="6">
    <mergeCell ref="A18:O18"/>
    <mergeCell ref="A16:O16"/>
    <mergeCell ref="A1:O1"/>
    <mergeCell ref="G2:O2"/>
    <mergeCell ref="A2:F2"/>
    <mergeCell ref="M15:N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A5197-4804-4476-A5FF-1AD0B2817D9D}">
  <sheetPr>
    <tabColor theme="2" tint="-9.9978637043366805E-2"/>
  </sheetPr>
  <dimension ref="A1:P14"/>
  <sheetViews>
    <sheetView topLeftCell="B1" zoomScale="80" zoomScaleNormal="80" workbookViewId="0">
      <selection activeCell="G6" sqref="G6"/>
    </sheetView>
  </sheetViews>
  <sheetFormatPr baseColWidth="10" defaultColWidth="11.453125" defaultRowHeight="14.5"/>
  <cols>
    <col min="2" max="2" width="24.26953125" customWidth="1"/>
    <col min="3" max="3" width="12.54296875" customWidth="1"/>
    <col min="16" max="16" width="21.453125" customWidth="1"/>
  </cols>
  <sheetData>
    <row r="1" spans="1:16" ht="26">
      <c r="A1" s="144" t="s">
        <v>126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</row>
    <row r="2" spans="1:16" ht="18.5">
      <c r="A2" s="141" t="s">
        <v>7</v>
      </c>
      <c r="B2" s="142"/>
      <c r="C2" s="142"/>
      <c r="D2" s="142"/>
      <c r="E2" s="142"/>
      <c r="F2" s="142"/>
      <c r="G2" s="143"/>
      <c r="H2" s="139" t="s">
        <v>8</v>
      </c>
      <c r="I2" s="136"/>
      <c r="J2" s="136"/>
      <c r="K2" s="136"/>
      <c r="L2" s="136"/>
      <c r="M2" s="136"/>
      <c r="N2" s="136"/>
      <c r="O2" s="136"/>
      <c r="P2" s="140"/>
    </row>
    <row r="3" spans="1:16" ht="72.5">
      <c r="A3" s="19" t="s">
        <v>9</v>
      </c>
      <c r="B3" s="1" t="s">
        <v>10</v>
      </c>
      <c r="C3" s="2" t="s">
        <v>11</v>
      </c>
      <c r="D3" s="2" t="s">
        <v>127</v>
      </c>
      <c r="E3" s="92" t="s">
        <v>128</v>
      </c>
      <c r="F3" s="2" t="s">
        <v>14</v>
      </c>
      <c r="G3" s="2" t="s">
        <v>15</v>
      </c>
      <c r="H3" s="2" t="s">
        <v>16</v>
      </c>
      <c r="I3" s="1" t="s">
        <v>17</v>
      </c>
      <c r="J3" s="2" t="s">
        <v>18</v>
      </c>
      <c r="K3" s="2" t="s">
        <v>19</v>
      </c>
      <c r="L3" s="2" t="s">
        <v>20</v>
      </c>
      <c r="M3" s="107" t="s">
        <v>21</v>
      </c>
      <c r="N3" s="107" t="s">
        <v>22</v>
      </c>
      <c r="O3" s="36" t="s">
        <v>23</v>
      </c>
      <c r="P3" s="2" t="s">
        <v>72</v>
      </c>
    </row>
    <row r="4" spans="1:16">
      <c r="A4" s="21"/>
      <c r="B4" s="22"/>
      <c r="C4" s="21"/>
      <c r="D4" s="21"/>
      <c r="E4" s="23"/>
      <c r="F4" s="21"/>
      <c r="G4" s="21"/>
      <c r="H4" s="21"/>
      <c r="I4" s="22"/>
      <c r="J4" s="21"/>
      <c r="K4" s="21"/>
      <c r="L4" s="21"/>
      <c r="M4" s="24"/>
      <c r="N4" s="24"/>
      <c r="O4" s="25"/>
      <c r="P4" s="21"/>
    </row>
    <row r="5" spans="1:16" ht="44.15" customHeight="1">
      <c r="A5" s="12">
        <v>42</v>
      </c>
      <c r="B5" s="50" t="s">
        <v>129</v>
      </c>
      <c r="C5" s="42" t="s">
        <v>130</v>
      </c>
      <c r="D5" s="42" t="s">
        <v>74</v>
      </c>
      <c r="E5" s="42" t="s">
        <v>131</v>
      </c>
      <c r="F5" s="42"/>
      <c r="G5" s="47" t="s">
        <v>30</v>
      </c>
      <c r="H5" s="13"/>
      <c r="I5" s="13"/>
      <c r="J5" s="13"/>
      <c r="K5" s="13"/>
      <c r="L5" s="13"/>
      <c r="M5" s="13"/>
      <c r="N5" s="109">
        <v>0</v>
      </c>
      <c r="O5" s="108">
        <v>350000</v>
      </c>
      <c r="P5" s="58">
        <f>N5*O5</f>
        <v>0</v>
      </c>
    </row>
    <row r="6" spans="1:16" ht="44.15" customHeight="1">
      <c r="A6" s="12">
        <v>43</v>
      </c>
      <c r="B6" s="50" t="s">
        <v>132</v>
      </c>
      <c r="C6" s="42" t="s">
        <v>130</v>
      </c>
      <c r="D6" s="42" t="s">
        <v>74</v>
      </c>
      <c r="E6" s="42" t="s">
        <v>133</v>
      </c>
      <c r="F6" s="42" t="s">
        <v>30</v>
      </c>
      <c r="G6" s="44"/>
      <c r="H6" s="13"/>
      <c r="I6" s="13"/>
      <c r="J6" s="13"/>
      <c r="K6" s="13"/>
      <c r="L6" s="13"/>
      <c r="M6" s="13"/>
      <c r="N6" s="109">
        <v>0</v>
      </c>
      <c r="O6" s="108">
        <v>31000</v>
      </c>
      <c r="P6" s="58">
        <f t="shared" ref="P6:P8" si="0">N6*O6</f>
        <v>0</v>
      </c>
    </row>
    <row r="7" spans="1:16" ht="44.15" customHeight="1">
      <c r="A7" s="12">
        <v>44</v>
      </c>
      <c r="B7" s="50" t="s">
        <v>134</v>
      </c>
      <c r="C7" s="42" t="s">
        <v>130</v>
      </c>
      <c r="D7" s="42" t="s">
        <v>74</v>
      </c>
      <c r="E7" s="42" t="s">
        <v>135</v>
      </c>
      <c r="F7" s="42" t="s">
        <v>30</v>
      </c>
      <c r="G7" s="44"/>
      <c r="H7" s="13"/>
      <c r="I7" s="13"/>
      <c r="J7" s="13"/>
      <c r="K7" s="13"/>
      <c r="L7" s="13"/>
      <c r="M7" s="13"/>
      <c r="N7" s="109">
        <v>0</v>
      </c>
      <c r="O7" s="108">
        <v>190000</v>
      </c>
      <c r="P7" s="58">
        <f t="shared" si="0"/>
        <v>0</v>
      </c>
    </row>
    <row r="8" spans="1:16" ht="44.15" customHeight="1" thickBot="1">
      <c r="A8" s="12">
        <v>45</v>
      </c>
      <c r="B8" s="50" t="s">
        <v>136</v>
      </c>
      <c r="C8" s="42" t="s">
        <v>137</v>
      </c>
      <c r="D8" s="42" t="s">
        <v>74</v>
      </c>
      <c r="E8" s="42" t="s">
        <v>138</v>
      </c>
      <c r="F8" s="42" t="s">
        <v>30</v>
      </c>
      <c r="G8" s="44"/>
      <c r="H8" s="13"/>
      <c r="I8" s="13"/>
      <c r="J8" s="13"/>
      <c r="K8" s="13"/>
      <c r="L8" s="13"/>
      <c r="M8" s="13"/>
      <c r="N8" s="109">
        <v>0</v>
      </c>
      <c r="O8" s="108">
        <v>36000</v>
      </c>
      <c r="P8" s="82">
        <f t="shared" si="0"/>
        <v>0</v>
      </c>
    </row>
    <row r="9" spans="1:16" ht="19" thickBot="1">
      <c r="A9" s="80"/>
      <c r="B9" s="81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146" t="s">
        <v>139</v>
      </c>
      <c r="O9" s="147"/>
      <c r="P9" s="83">
        <f>SUM(P5:P8)</f>
        <v>0</v>
      </c>
    </row>
    <row r="11" spans="1:16" ht="15.5">
      <c r="A11" s="126" t="s">
        <v>69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</row>
    <row r="14" spans="1:16" ht="18.5">
      <c r="A14" s="127" t="s">
        <v>70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</row>
  </sheetData>
  <mergeCells count="6">
    <mergeCell ref="A14:P14"/>
    <mergeCell ref="A1:P1"/>
    <mergeCell ref="A2:G2"/>
    <mergeCell ref="H2:P2"/>
    <mergeCell ref="A11:P11"/>
    <mergeCell ref="N9:O9"/>
  </mergeCells>
  <phoneticPr fontId="7" type="noConversion"/>
  <conditionalFormatting sqref="H5:N8">
    <cfRule type="cellIs" dxfId="3" priority="1" operator="equal">
      <formula>"NEI"</formula>
    </cfRule>
    <cfRule type="cellIs" dxfId="2" priority="2" operator="equal">
      <formula>"JA"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8721F-7A6F-4556-88CE-895EBD9A12F6}">
  <sheetPr>
    <tabColor rgb="FFFFFF00"/>
  </sheetPr>
  <dimension ref="A1:S21"/>
  <sheetViews>
    <sheetView zoomScale="70" zoomScaleNormal="70" workbookViewId="0">
      <selection activeCell="R29" sqref="R29"/>
    </sheetView>
  </sheetViews>
  <sheetFormatPr baseColWidth="10" defaultColWidth="11.453125" defaultRowHeight="14.5"/>
  <cols>
    <col min="2" max="2" width="31" customWidth="1"/>
    <col min="4" max="4" width="21.54296875" bestFit="1" customWidth="1"/>
    <col min="5" max="5" width="41" bestFit="1" customWidth="1"/>
    <col min="7" max="7" width="11" bestFit="1" customWidth="1"/>
    <col min="10" max="10" width="15.453125" customWidth="1"/>
    <col min="11" max="11" width="19.7265625" customWidth="1"/>
    <col min="12" max="12" width="21.54296875" customWidth="1"/>
    <col min="13" max="13" width="15.54296875" customWidth="1"/>
    <col min="14" max="14" width="20.1796875" customWidth="1"/>
    <col min="15" max="15" width="16.1796875" customWidth="1"/>
    <col min="16" max="16" width="16.81640625" customWidth="1"/>
  </cols>
  <sheetData>
    <row r="1" spans="1:19" ht="26">
      <c r="A1" s="144" t="s">
        <v>91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</row>
    <row r="2" spans="1:19" ht="18.5">
      <c r="A2" s="141" t="s">
        <v>7</v>
      </c>
      <c r="B2" s="142"/>
      <c r="C2" s="142"/>
      <c r="D2" s="142"/>
      <c r="E2" s="142"/>
      <c r="F2" s="142"/>
      <c r="G2" s="143"/>
      <c r="H2" s="139" t="s">
        <v>8</v>
      </c>
      <c r="I2" s="136"/>
      <c r="J2" s="136"/>
      <c r="K2" s="136"/>
      <c r="L2" s="136"/>
      <c r="M2" s="136"/>
      <c r="N2" s="136"/>
      <c r="O2" s="136"/>
      <c r="P2" s="140"/>
    </row>
    <row r="3" spans="1:19" ht="73.5">
      <c r="A3" s="2" t="s">
        <v>9</v>
      </c>
      <c r="B3" s="1" t="s">
        <v>10</v>
      </c>
      <c r="C3" s="2" t="s">
        <v>11</v>
      </c>
      <c r="D3" s="2" t="s">
        <v>12</v>
      </c>
      <c r="E3" s="92" t="s">
        <v>13</v>
      </c>
      <c r="F3" s="2" t="s">
        <v>14</v>
      </c>
      <c r="G3" s="2" t="s">
        <v>15</v>
      </c>
      <c r="H3" s="2" t="s">
        <v>16</v>
      </c>
      <c r="I3" s="1" t="s">
        <v>17</v>
      </c>
      <c r="J3" s="2" t="s">
        <v>92</v>
      </c>
      <c r="K3" s="2" t="s">
        <v>19</v>
      </c>
      <c r="L3" s="2" t="s">
        <v>20</v>
      </c>
      <c r="M3" s="107" t="s">
        <v>21</v>
      </c>
      <c r="N3" s="107" t="s">
        <v>22</v>
      </c>
      <c r="O3" s="36" t="s">
        <v>23</v>
      </c>
      <c r="P3" s="2" t="s">
        <v>72</v>
      </c>
      <c r="R3" s="20"/>
      <c r="S3" s="5"/>
    </row>
    <row r="4" spans="1:19" ht="13" customHeight="1">
      <c r="A4" s="21"/>
      <c r="B4" s="22"/>
      <c r="C4" s="21"/>
      <c r="D4" s="21"/>
      <c r="E4" s="23"/>
      <c r="F4" s="21"/>
      <c r="G4" s="21"/>
      <c r="H4" s="21"/>
      <c r="I4" s="22"/>
      <c r="J4" s="21"/>
      <c r="K4" s="21"/>
      <c r="L4" s="21"/>
      <c r="M4" s="24"/>
      <c r="N4" s="24"/>
      <c r="O4" s="25"/>
      <c r="P4" s="21"/>
      <c r="R4" s="20"/>
      <c r="S4" s="5"/>
    </row>
    <row r="5" spans="1:19" ht="46.5" customHeight="1">
      <c r="A5" s="40">
        <v>29</v>
      </c>
      <c r="B5" s="41" t="s">
        <v>93</v>
      </c>
      <c r="C5" s="42" t="s">
        <v>94</v>
      </c>
      <c r="D5" s="42" t="s">
        <v>95</v>
      </c>
      <c r="E5" s="42" t="s">
        <v>96</v>
      </c>
      <c r="F5" s="43" t="s">
        <v>30</v>
      </c>
      <c r="G5" s="44"/>
      <c r="H5" s="13"/>
      <c r="I5" s="102"/>
      <c r="J5" s="102"/>
      <c r="K5" s="102"/>
      <c r="L5" s="102"/>
      <c r="M5" s="102"/>
      <c r="N5" s="103">
        <v>0</v>
      </c>
      <c r="O5" s="10">
        <v>32000</v>
      </c>
      <c r="P5" s="59">
        <f>N5*O5</f>
        <v>0</v>
      </c>
    </row>
    <row r="6" spans="1:19" ht="46.5" customHeight="1">
      <c r="A6" s="40">
        <v>30</v>
      </c>
      <c r="B6" s="41" t="s">
        <v>97</v>
      </c>
      <c r="C6" s="42"/>
      <c r="D6" s="42"/>
      <c r="E6" s="42" t="s">
        <v>98</v>
      </c>
      <c r="F6" s="43" t="s">
        <v>30</v>
      </c>
      <c r="G6" s="44"/>
      <c r="H6" s="13"/>
      <c r="I6" s="102"/>
      <c r="J6" s="102"/>
      <c r="K6" s="102"/>
      <c r="L6" s="102"/>
      <c r="M6" s="102"/>
      <c r="N6" s="103">
        <v>0</v>
      </c>
      <c r="O6" s="10">
        <v>50</v>
      </c>
      <c r="P6" s="59">
        <f t="shared" ref="P6:P16" si="0">N6*O6</f>
        <v>0</v>
      </c>
    </row>
    <row r="7" spans="1:19" ht="46.5" customHeight="1">
      <c r="A7" s="40">
        <v>31</v>
      </c>
      <c r="B7" s="41" t="s">
        <v>99</v>
      </c>
      <c r="C7" s="42" t="s">
        <v>100</v>
      </c>
      <c r="D7" s="42" t="s">
        <v>95</v>
      </c>
      <c r="E7" s="42" t="s">
        <v>101</v>
      </c>
      <c r="F7" s="43" t="s">
        <v>30</v>
      </c>
      <c r="G7" s="44"/>
      <c r="H7" s="13"/>
      <c r="I7" s="102"/>
      <c r="J7" s="102"/>
      <c r="K7" s="102"/>
      <c r="L7" s="102"/>
      <c r="M7" s="102"/>
      <c r="N7" s="103">
        <v>0</v>
      </c>
      <c r="O7" s="10">
        <v>70</v>
      </c>
      <c r="P7" s="59">
        <f t="shared" si="0"/>
        <v>0</v>
      </c>
    </row>
    <row r="8" spans="1:19" ht="46.5" customHeight="1">
      <c r="A8" s="40">
        <v>32</v>
      </c>
      <c r="B8" s="41" t="s">
        <v>102</v>
      </c>
      <c r="C8" s="42" t="s">
        <v>100</v>
      </c>
      <c r="D8" s="42" t="s">
        <v>95</v>
      </c>
      <c r="E8" s="42" t="s">
        <v>103</v>
      </c>
      <c r="F8" s="43" t="s">
        <v>30</v>
      </c>
      <c r="G8" s="44"/>
      <c r="H8" s="13"/>
      <c r="I8" s="102"/>
      <c r="J8" s="102"/>
      <c r="K8" s="102"/>
      <c r="L8" s="102"/>
      <c r="M8" s="102"/>
      <c r="N8" s="103">
        <v>0</v>
      </c>
      <c r="O8" s="10">
        <v>25000</v>
      </c>
      <c r="P8" s="59">
        <f t="shared" si="0"/>
        <v>0</v>
      </c>
    </row>
    <row r="9" spans="1:19" ht="46.5" customHeight="1">
      <c r="A9" s="40">
        <v>33</v>
      </c>
      <c r="B9" s="41" t="s">
        <v>102</v>
      </c>
      <c r="C9" s="42"/>
      <c r="D9" s="42"/>
      <c r="E9" s="42" t="s">
        <v>104</v>
      </c>
      <c r="F9" s="43" t="s">
        <v>30</v>
      </c>
      <c r="G9" s="44"/>
      <c r="H9" s="13"/>
      <c r="I9" s="102"/>
      <c r="J9" s="102"/>
      <c r="K9" s="102"/>
      <c r="L9" s="102"/>
      <c r="M9" s="102"/>
      <c r="N9" s="103">
        <v>0</v>
      </c>
      <c r="O9" s="10">
        <v>22500</v>
      </c>
      <c r="P9" s="59">
        <f t="shared" si="0"/>
        <v>0</v>
      </c>
    </row>
    <row r="10" spans="1:19" ht="46.5" customHeight="1">
      <c r="A10" s="40">
        <v>34</v>
      </c>
      <c r="B10" s="41" t="s">
        <v>105</v>
      </c>
      <c r="C10" s="42" t="s">
        <v>106</v>
      </c>
      <c r="D10" s="42" t="s">
        <v>95</v>
      </c>
      <c r="E10" s="42" t="s">
        <v>107</v>
      </c>
      <c r="F10" s="43" t="s">
        <v>30</v>
      </c>
      <c r="G10" s="44"/>
      <c r="H10" s="13"/>
      <c r="I10" s="102"/>
      <c r="J10" s="102"/>
      <c r="K10" s="102"/>
      <c r="L10" s="102"/>
      <c r="M10" s="102"/>
      <c r="N10" s="103">
        <v>0</v>
      </c>
      <c r="O10" s="10">
        <v>13000</v>
      </c>
      <c r="P10" s="59">
        <f t="shared" si="0"/>
        <v>0</v>
      </c>
    </row>
    <row r="11" spans="1:19" ht="46.5" customHeight="1">
      <c r="A11" s="40">
        <v>35</v>
      </c>
      <c r="B11" s="48" t="s">
        <v>108</v>
      </c>
      <c r="C11" s="45"/>
      <c r="D11" s="42" t="s">
        <v>109</v>
      </c>
      <c r="E11" s="46" t="s">
        <v>110</v>
      </c>
      <c r="F11" s="43" t="s">
        <v>30</v>
      </c>
      <c r="G11" s="47"/>
      <c r="H11" s="13"/>
      <c r="I11" s="102"/>
      <c r="J11" s="102"/>
      <c r="K11" s="102"/>
      <c r="L11" s="102"/>
      <c r="M11" s="102"/>
      <c r="N11" s="103">
        <v>0</v>
      </c>
      <c r="O11" s="10">
        <v>2000</v>
      </c>
      <c r="P11" s="59">
        <f t="shared" si="0"/>
        <v>0</v>
      </c>
    </row>
    <row r="12" spans="1:19" ht="46.5" customHeight="1">
      <c r="A12" s="40">
        <v>36</v>
      </c>
      <c r="B12" s="48" t="s">
        <v>111</v>
      </c>
      <c r="C12" s="45"/>
      <c r="D12" s="42"/>
      <c r="E12" s="46"/>
      <c r="F12" s="43" t="s">
        <v>30</v>
      </c>
      <c r="G12" s="47"/>
      <c r="H12" s="13"/>
      <c r="I12" s="102"/>
      <c r="J12" s="102"/>
      <c r="K12" s="102"/>
      <c r="L12" s="102"/>
      <c r="M12" s="102"/>
      <c r="N12" s="103">
        <v>0</v>
      </c>
      <c r="O12" s="10">
        <v>10</v>
      </c>
      <c r="P12" s="59">
        <f t="shared" si="0"/>
        <v>0</v>
      </c>
    </row>
    <row r="13" spans="1:19" ht="46.5" customHeight="1">
      <c r="A13" s="40">
        <v>37</v>
      </c>
      <c r="B13" s="41" t="s">
        <v>112</v>
      </c>
      <c r="C13" s="42" t="s">
        <v>113</v>
      </c>
      <c r="D13" s="42" t="s">
        <v>114</v>
      </c>
      <c r="E13" s="42" t="s">
        <v>115</v>
      </c>
      <c r="F13" s="43" t="s">
        <v>30</v>
      </c>
      <c r="G13" s="44"/>
      <c r="H13" s="13"/>
      <c r="I13" s="102"/>
      <c r="J13" s="102"/>
      <c r="K13" s="102"/>
      <c r="L13" s="102"/>
      <c r="M13" s="102"/>
      <c r="N13" s="103">
        <v>0</v>
      </c>
      <c r="O13" s="10">
        <v>40000</v>
      </c>
      <c r="P13" s="59">
        <f t="shared" si="0"/>
        <v>0</v>
      </c>
    </row>
    <row r="14" spans="1:19" ht="46.5" customHeight="1">
      <c r="A14" s="40">
        <v>38</v>
      </c>
      <c r="B14" s="41" t="s">
        <v>116</v>
      </c>
      <c r="C14" s="42"/>
      <c r="D14" s="42" t="s">
        <v>117</v>
      </c>
      <c r="E14" s="42" t="s">
        <v>118</v>
      </c>
      <c r="F14" s="43" t="s">
        <v>30</v>
      </c>
      <c r="G14" s="44"/>
      <c r="H14" s="13"/>
      <c r="I14" s="102"/>
      <c r="J14" s="102"/>
      <c r="K14" s="102"/>
      <c r="L14" s="102"/>
      <c r="M14" s="102"/>
      <c r="N14" s="103">
        <v>0</v>
      </c>
      <c r="O14" s="10">
        <v>27300</v>
      </c>
      <c r="P14" s="59">
        <f>N14*O14</f>
        <v>0</v>
      </c>
    </row>
    <row r="15" spans="1:19" ht="46.5" customHeight="1">
      <c r="A15" s="74">
        <v>39</v>
      </c>
      <c r="B15" s="152" t="s">
        <v>119</v>
      </c>
      <c r="C15" s="75"/>
      <c r="D15" s="76" t="s">
        <v>120</v>
      </c>
      <c r="E15" s="77" t="s">
        <v>121</v>
      </c>
      <c r="F15" s="78"/>
      <c r="G15" s="151" t="s">
        <v>30</v>
      </c>
      <c r="H15" s="104"/>
      <c r="I15" s="105"/>
      <c r="J15" s="105"/>
      <c r="K15" s="105"/>
      <c r="L15" s="105"/>
      <c r="M15" s="105"/>
      <c r="N15" s="106">
        <v>0</v>
      </c>
      <c r="O15" s="10">
        <v>4500</v>
      </c>
      <c r="P15" s="79">
        <f>N15*O15</f>
        <v>0</v>
      </c>
    </row>
    <row r="16" spans="1:19" s="1" customFormat="1" ht="46.5" customHeight="1">
      <c r="A16" s="40">
        <v>41</v>
      </c>
      <c r="B16" s="41" t="s">
        <v>122</v>
      </c>
      <c r="C16" s="45"/>
      <c r="D16" s="49" t="s">
        <v>123</v>
      </c>
      <c r="E16" s="46" t="s">
        <v>124</v>
      </c>
      <c r="F16" s="43"/>
      <c r="G16" s="150" t="s">
        <v>30</v>
      </c>
      <c r="H16" s="13"/>
      <c r="I16" s="102"/>
      <c r="J16" s="102"/>
      <c r="K16" s="102"/>
      <c r="L16" s="102"/>
      <c r="M16" s="102"/>
      <c r="N16" s="103">
        <v>0</v>
      </c>
      <c r="O16" s="16">
        <v>4600</v>
      </c>
      <c r="P16" s="59">
        <f t="shared" si="0"/>
        <v>0</v>
      </c>
    </row>
    <row r="17" spans="1:16" ht="37" customHeight="1">
      <c r="O17" s="153" t="s">
        <v>125</v>
      </c>
      <c r="P17" s="154">
        <f>P5+P6+P7+P8+P9+P10+P11+P12+P13+P14+P15+P16</f>
        <v>0</v>
      </c>
    </row>
    <row r="18" spans="1:16" ht="15.5">
      <c r="A18" s="126" t="s">
        <v>69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</row>
    <row r="21" spans="1:16" ht="18.5">
      <c r="A21" s="61"/>
      <c r="B21" s="61"/>
      <c r="C21" s="61"/>
      <c r="D21" s="61"/>
      <c r="E21" s="60" t="s">
        <v>70</v>
      </c>
      <c r="F21" s="60"/>
      <c r="G21" s="60"/>
      <c r="H21" s="60"/>
      <c r="I21" s="60"/>
      <c r="J21" s="60"/>
      <c r="K21" s="60"/>
      <c r="L21" s="60"/>
      <c r="M21" s="60"/>
      <c r="N21" s="60"/>
      <c r="O21" s="61"/>
      <c r="P21" s="61"/>
    </row>
  </sheetData>
  <mergeCells count="4">
    <mergeCell ref="H2:P2"/>
    <mergeCell ref="A2:G2"/>
    <mergeCell ref="A18:P18"/>
    <mergeCell ref="A1:P1"/>
  </mergeCells>
  <conditionalFormatting sqref="H5:H16">
    <cfRule type="cellIs" dxfId="1" priority="1" operator="equal">
      <formula>"NEI"</formula>
    </cfRule>
    <cfRule type="cellIs" dxfId="0" priority="2" operator="equal">
      <formula>"JA"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CB83B-614B-455C-8D7C-F8313E585390}">
  <sheetPr>
    <tabColor theme="5" tint="0.59999389629810485"/>
  </sheetPr>
  <dimension ref="A1:P18"/>
  <sheetViews>
    <sheetView topLeftCell="A4" zoomScale="80" zoomScaleNormal="80" workbookViewId="0">
      <selection activeCell="F7" sqref="F7"/>
    </sheetView>
  </sheetViews>
  <sheetFormatPr baseColWidth="10" defaultColWidth="11.453125" defaultRowHeight="14.5"/>
  <cols>
    <col min="1" max="1" width="9" customWidth="1"/>
    <col min="2" max="2" width="23.7265625" bestFit="1" customWidth="1"/>
    <col min="4" max="4" width="14.1796875" customWidth="1"/>
    <col min="16" max="16" width="17.7265625" customWidth="1"/>
  </cols>
  <sheetData>
    <row r="1" spans="1:16" ht="26">
      <c r="A1" s="130" t="s">
        <v>140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</row>
    <row r="2" spans="1:16" ht="24.65" customHeight="1">
      <c r="A2" s="141" t="s">
        <v>7</v>
      </c>
      <c r="B2" s="142"/>
      <c r="C2" s="142"/>
      <c r="D2" s="142"/>
      <c r="E2" s="142"/>
      <c r="F2" s="142"/>
      <c r="G2" s="142"/>
      <c r="H2" s="136" t="s">
        <v>8</v>
      </c>
      <c r="I2" s="136"/>
      <c r="J2" s="136"/>
      <c r="K2" s="136"/>
      <c r="L2" s="136"/>
      <c r="M2" s="136"/>
      <c r="N2" s="136"/>
      <c r="O2" s="136"/>
      <c r="P2" s="136"/>
    </row>
    <row r="3" spans="1:16" ht="72.5">
      <c r="A3" s="2" t="s">
        <v>9</v>
      </c>
      <c r="B3" s="1" t="s">
        <v>10</v>
      </c>
      <c r="C3" s="2" t="s">
        <v>11</v>
      </c>
      <c r="D3" s="2" t="s">
        <v>12</v>
      </c>
      <c r="E3" s="92" t="s">
        <v>141</v>
      </c>
      <c r="F3" s="2" t="s">
        <v>14</v>
      </c>
      <c r="G3" s="2" t="s">
        <v>15</v>
      </c>
      <c r="H3" s="2" t="s">
        <v>16</v>
      </c>
      <c r="I3" s="1" t="s">
        <v>17</v>
      </c>
      <c r="J3" s="2" t="s">
        <v>18</v>
      </c>
      <c r="K3" s="2" t="s">
        <v>19</v>
      </c>
      <c r="L3" s="2" t="s">
        <v>20</v>
      </c>
      <c r="M3" s="107" t="s">
        <v>21</v>
      </c>
      <c r="N3" s="107" t="s">
        <v>22</v>
      </c>
      <c r="O3" s="36" t="s">
        <v>23</v>
      </c>
      <c r="P3" s="2" t="s">
        <v>72</v>
      </c>
    </row>
    <row r="4" spans="1:16" ht="56.15" customHeight="1">
      <c r="A4" s="6">
        <v>46</v>
      </c>
      <c r="B4" s="2" t="s">
        <v>142</v>
      </c>
      <c r="C4" s="1"/>
      <c r="D4" s="2" t="s">
        <v>74</v>
      </c>
      <c r="E4" s="55" t="s">
        <v>143</v>
      </c>
      <c r="F4" s="38" t="s">
        <v>30</v>
      </c>
      <c r="G4" s="3"/>
      <c r="H4" s="18"/>
      <c r="I4" s="18"/>
      <c r="J4" s="18"/>
      <c r="K4" s="18"/>
      <c r="L4" s="18"/>
      <c r="M4" s="18"/>
      <c r="N4" s="103">
        <v>0</v>
      </c>
      <c r="O4" s="16">
        <v>1000</v>
      </c>
      <c r="P4" s="58">
        <f>N4*O4</f>
        <v>0</v>
      </c>
    </row>
    <row r="5" spans="1:16" ht="56.15" customHeight="1">
      <c r="A5" s="1">
        <v>47</v>
      </c>
      <c r="B5" s="2" t="s">
        <v>144</v>
      </c>
      <c r="C5" s="1"/>
      <c r="D5" s="2" t="s">
        <v>74</v>
      </c>
      <c r="E5" s="55" t="s">
        <v>145</v>
      </c>
      <c r="F5" s="38" t="s">
        <v>30</v>
      </c>
      <c r="G5" s="3"/>
      <c r="H5" s="18"/>
      <c r="I5" s="18"/>
      <c r="J5" s="18"/>
      <c r="K5" s="18"/>
      <c r="L5" s="18"/>
      <c r="M5" s="18"/>
      <c r="N5" s="103">
        <v>0</v>
      </c>
      <c r="O5" s="16">
        <v>40</v>
      </c>
      <c r="P5" s="58">
        <f t="shared" ref="P5:P13" si="0">N5*O5</f>
        <v>0</v>
      </c>
    </row>
    <row r="6" spans="1:16" ht="56.15" customHeight="1">
      <c r="A6" s="1">
        <v>48</v>
      </c>
      <c r="B6" s="6" t="s">
        <v>146</v>
      </c>
      <c r="C6" s="1"/>
      <c r="D6" s="2" t="s">
        <v>147</v>
      </c>
      <c r="E6" s="55" t="s">
        <v>148</v>
      </c>
      <c r="F6" s="38" t="s">
        <v>30</v>
      </c>
      <c r="G6" s="3"/>
      <c r="H6" s="18"/>
      <c r="I6" s="18"/>
      <c r="J6" s="18"/>
      <c r="K6" s="18"/>
      <c r="L6" s="18"/>
      <c r="M6" s="18"/>
      <c r="N6" s="103">
        <v>0</v>
      </c>
      <c r="O6" s="16">
        <v>20</v>
      </c>
      <c r="P6" s="58">
        <f>N6*O6</f>
        <v>0</v>
      </c>
    </row>
    <row r="7" spans="1:16" ht="56.15" customHeight="1">
      <c r="A7" s="1">
        <v>48</v>
      </c>
      <c r="B7" s="7" t="s">
        <v>149</v>
      </c>
      <c r="C7" s="1"/>
      <c r="D7" s="2" t="s">
        <v>74</v>
      </c>
      <c r="E7" s="55" t="s">
        <v>150</v>
      </c>
      <c r="F7" s="57" t="s">
        <v>30</v>
      </c>
      <c r="G7" s="3"/>
      <c r="H7" s="18"/>
      <c r="I7" s="18"/>
      <c r="J7" s="18"/>
      <c r="K7" s="18"/>
      <c r="L7" s="18"/>
      <c r="M7" s="18"/>
      <c r="N7" s="103">
        <v>0</v>
      </c>
      <c r="O7" s="4">
        <v>16000</v>
      </c>
      <c r="P7" s="58">
        <f t="shared" si="0"/>
        <v>0</v>
      </c>
    </row>
    <row r="8" spans="1:16" ht="56.15" customHeight="1">
      <c r="A8" s="1">
        <v>50</v>
      </c>
      <c r="B8" s="7" t="s">
        <v>151</v>
      </c>
      <c r="C8" s="1"/>
      <c r="D8" s="2" t="s">
        <v>152</v>
      </c>
      <c r="E8" s="55" t="s">
        <v>153</v>
      </c>
      <c r="F8" s="54" t="s">
        <v>154</v>
      </c>
      <c r="G8" s="1" t="s">
        <v>154</v>
      </c>
      <c r="H8" s="18"/>
      <c r="I8" s="18"/>
      <c r="J8" s="18"/>
      <c r="K8" s="18"/>
      <c r="L8" s="18"/>
      <c r="M8" s="18"/>
      <c r="N8" s="103">
        <v>0</v>
      </c>
      <c r="O8" s="4">
        <v>3000</v>
      </c>
      <c r="P8" s="58">
        <f t="shared" si="0"/>
        <v>0</v>
      </c>
    </row>
    <row r="9" spans="1:16" ht="56.15" customHeight="1">
      <c r="A9" s="1">
        <v>51</v>
      </c>
      <c r="B9" s="1" t="s">
        <v>155</v>
      </c>
      <c r="C9" s="1"/>
      <c r="D9" s="1" t="s">
        <v>74</v>
      </c>
      <c r="E9" s="55" t="s">
        <v>156</v>
      </c>
      <c r="F9" s="54" t="s">
        <v>154</v>
      </c>
      <c r="G9" s="1" t="s">
        <v>154</v>
      </c>
      <c r="H9" s="18"/>
      <c r="I9" s="18"/>
      <c r="J9" s="18"/>
      <c r="K9" s="18"/>
      <c r="L9" s="18"/>
      <c r="M9" s="18"/>
      <c r="N9" s="103">
        <v>0</v>
      </c>
      <c r="O9" s="16">
        <v>2500</v>
      </c>
      <c r="P9" s="58">
        <f t="shared" si="0"/>
        <v>0</v>
      </c>
    </row>
    <row r="10" spans="1:16" ht="56.15" customHeight="1">
      <c r="A10" s="1">
        <v>52</v>
      </c>
      <c r="B10" s="1" t="s">
        <v>157</v>
      </c>
      <c r="C10" s="1"/>
      <c r="D10" s="2" t="s">
        <v>147</v>
      </c>
      <c r="E10" s="55" t="s">
        <v>158</v>
      </c>
      <c r="F10" s="38" t="s">
        <v>30</v>
      </c>
      <c r="G10" s="1"/>
      <c r="H10" s="18"/>
      <c r="I10" s="18"/>
      <c r="J10" s="18"/>
      <c r="K10" s="18"/>
      <c r="L10" s="18"/>
      <c r="M10" s="18"/>
      <c r="N10" s="103">
        <v>0</v>
      </c>
      <c r="O10" s="16">
        <v>5</v>
      </c>
      <c r="P10" s="58">
        <f t="shared" si="0"/>
        <v>0</v>
      </c>
    </row>
    <row r="11" spans="1:16" ht="56.15" customHeight="1">
      <c r="A11" s="1">
        <v>53</v>
      </c>
      <c r="B11" s="1" t="s">
        <v>159</v>
      </c>
      <c r="C11" s="1"/>
      <c r="D11" s="2" t="s">
        <v>147</v>
      </c>
      <c r="E11" s="55" t="s">
        <v>160</v>
      </c>
      <c r="F11" s="38" t="s">
        <v>30</v>
      </c>
      <c r="G11" s="1"/>
      <c r="H11" s="18"/>
      <c r="I11" s="18"/>
      <c r="J11" s="18"/>
      <c r="K11" s="18"/>
      <c r="L11" s="18"/>
      <c r="M11" s="18"/>
      <c r="N11" s="103">
        <v>0</v>
      </c>
      <c r="O11" s="16">
        <v>50</v>
      </c>
      <c r="P11" s="58">
        <f t="shared" si="0"/>
        <v>0</v>
      </c>
    </row>
    <row r="12" spans="1:16" ht="56.15" customHeight="1">
      <c r="A12" s="1">
        <v>54</v>
      </c>
      <c r="B12" s="1" t="s">
        <v>161</v>
      </c>
      <c r="C12" s="1"/>
      <c r="D12" s="2" t="s">
        <v>74</v>
      </c>
      <c r="E12" s="55" t="s">
        <v>162</v>
      </c>
      <c r="F12" s="38" t="s">
        <v>30</v>
      </c>
      <c r="G12" s="1"/>
      <c r="H12" s="18"/>
      <c r="I12" s="18"/>
      <c r="J12" s="18"/>
      <c r="K12" s="18"/>
      <c r="L12" s="18"/>
      <c r="M12" s="18"/>
      <c r="N12" s="103">
        <v>0</v>
      </c>
      <c r="O12" s="16">
        <v>1000</v>
      </c>
      <c r="P12" s="58">
        <f t="shared" si="0"/>
        <v>0</v>
      </c>
    </row>
    <row r="13" spans="1:16" ht="56.15" customHeight="1" thickBot="1">
      <c r="A13" s="1">
        <v>55</v>
      </c>
      <c r="B13" s="1" t="s">
        <v>163</v>
      </c>
      <c r="C13" s="1"/>
      <c r="D13" s="1" t="s">
        <v>74</v>
      </c>
      <c r="E13" s="56" t="s">
        <v>164</v>
      </c>
      <c r="F13" s="38" t="s">
        <v>30</v>
      </c>
      <c r="G13" s="1"/>
      <c r="H13" s="18"/>
      <c r="I13" s="18"/>
      <c r="J13" s="18"/>
      <c r="K13" s="18"/>
      <c r="L13" s="18"/>
      <c r="M13" s="18"/>
      <c r="N13" s="103">
        <v>0</v>
      </c>
      <c r="O13" s="16">
        <v>1500</v>
      </c>
      <c r="P13" s="82">
        <f t="shared" si="0"/>
        <v>0</v>
      </c>
    </row>
    <row r="14" spans="1:16" ht="56.15" customHeight="1" thickBot="1">
      <c r="E14" s="84"/>
      <c r="F14" s="85"/>
      <c r="N14" s="149" t="s">
        <v>165</v>
      </c>
      <c r="O14" s="148"/>
      <c r="P14" s="86">
        <f>SUM(P4:P13)</f>
        <v>0</v>
      </c>
    </row>
    <row r="15" spans="1:16" ht="15.5">
      <c r="A15" s="126" t="s">
        <v>69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</row>
    <row r="18" spans="1:16" ht="18.5">
      <c r="A18" s="127" t="s">
        <v>70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</row>
  </sheetData>
  <mergeCells count="6">
    <mergeCell ref="A18:P18"/>
    <mergeCell ref="A15:P15"/>
    <mergeCell ref="A1:P1"/>
    <mergeCell ref="H2:P2"/>
    <mergeCell ref="A2:G2"/>
    <mergeCell ref="N14:O1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16762-56F0-44C2-86EA-D6E662A322B5}">
  <dimension ref="A21:E26"/>
  <sheetViews>
    <sheetView topLeftCell="A4" zoomScaleNormal="100" workbookViewId="0">
      <selection activeCell="F22" sqref="F22"/>
    </sheetView>
  </sheetViews>
  <sheetFormatPr baseColWidth="10" defaultColWidth="11.453125" defaultRowHeight="14.5"/>
  <cols>
    <col min="2" max="2" width="28.26953125" customWidth="1"/>
    <col min="3" max="3" width="19.1796875" customWidth="1"/>
    <col min="4" max="4" width="20.7265625" customWidth="1"/>
    <col min="5" max="5" width="24" customWidth="1"/>
  </cols>
  <sheetData>
    <row r="21" spans="1:5" ht="26">
      <c r="A21" s="100"/>
      <c r="B21" s="116" t="s">
        <v>178</v>
      </c>
      <c r="C21" s="116"/>
      <c r="D21" s="100"/>
      <c r="E21" s="121"/>
    </row>
    <row r="22" spans="1:5" ht="18.5">
      <c r="A22" s="114"/>
      <c r="B22" s="114" t="s">
        <v>166</v>
      </c>
      <c r="C22" s="113" t="s">
        <v>168</v>
      </c>
      <c r="D22" s="93" t="s">
        <v>167</v>
      </c>
      <c r="E22" s="122" t="s">
        <v>181</v>
      </c>
    </row>
    <row r="23" spans="1:5" ht="42.75" customHeight="1">
      <c r="A23" s="94">
        <v>1</v>
      </c>
      <c r="B23" s="112" t="s">
        <v>174</v>
      </c>
      <c r="C23" s="111">
        <v>0</v>
      </c>
      <c r="D23" s="115">
        <v>2400</v>
      </c>
      <c r="E23" s="119">
        <f>C23*D23</f>
        <v>0</v>
      </c>
    </row>
    <row r="24" spans="1:5" ht="54" customHeight="1">
      <c r="A24" s="94">
        <v>2</v>
      </c>
      <c r="B24" s="2" t="s">
        <v>175</v>
      </c>
      <c r="C24" s="111">
        <v>0</v>
      </c>
      <c r="D24" s="115">
        <v>1000</v>
      </c>
      <c r="E24" s="119">
        <f>C24*D24</f>
        <v>0</v>
      </c>
    </row>
    <row r="25" spans="1:5" ht="51" customHeight="1">
      <c r="A25" s="94">
        <v>3</v>
      </c>
      <c r="B25" s="2" t="s">
        <v>176</v>
      </c>
      <c r="C25" s="117">
        <v>0</v>
      </c>
      <c r="D25" s="120">
        <v>1000</v>
      </c>
      <c r="E25" s="119">
        <f>C25*D25</f>
        <v>0</v>
      </c>
    </row>
    <row r="26" spans="1:5" ht="35.25" customHeight="1">
      <c r="D26" s="118" t="s">
        <v>169</v>
      </c>
      <c r="E26" s="119">
        <f>E23+E24+E25</f>
        <v>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B4629-ED76-49F2-94B6-52134780C8FF}">
  <sheetPr>
    <tabColor rgb="FFFF0000"/>
  </sheetPr>
  <dimension ref="A1:E10"/>
  <sheetViews>
    <sheetView workbookViewId="0">
      <selection activeCell="E6" sqref="E6"/>
    </sheetView>
  </sheetViews>
  <sheetFormatPr baseColWidth="10" defaultColWidth="11.453125" defaultRowHeight="14.5"/>
  <cols>
    <col min="1" max="1" width="21.81640625" customWidth="1"/>
    <col min="2" max="2" width="15.26953125" customWidth="1"/>
    <col min="5" max="5" width="27.453125" customWidth="1"/>
  </cols>
  <sheetData>
    <row r="1" spans="1:5">
      <c r="A1" s="135" t="s">
        <v>180</v>
      </c>
      <c r="B1" s="135"/>
      <c r="C1" s="135"/>
      <c r="D1" s="135"/>
      <c r="E1" s="135"/>
    </row>
    <row r="2" spans="1:5">
      <c r="A2" s="135"/>
      <c r="B2" s="135"/>
      <c r="C2" s="135"/>
      <c r="D2" s="135"/>
      <c r="E2" s="135"/>
    </row>
    <row r="3" spans="1:5" ht="18.5">
      <c r="A3" s="134" t="s">
        <v>0</v>
      </c>
      <c r="B3" s="134"/>
      <c r="C3" s="1"/>
      <c r="D3" s="1"/>
      <c r="E3" s="89">
        <f>'1.Arbeidstøy'!O26</f>
        <v>0</v>
      </c>
    </row>
    <row r="4" spans="1:5" ht="18.5">
      <c r="A4" s="134" t="s">
        <v>1</v>
      </c>
      <c r="B4" s="134"/>
      <c r="C4" s="1"/>
      <c r="D4" s="1"/>
      <c r="E4" s="89">
        <f>'2.Pasient tøy'!O15</f>
        <v>0</v>
      </c>
    </row>
    <row r="5" spans="1:5" ht="18.5">
      <c r="A5" s="134" t="s">
        <v>2</v>
      </c>
      <c r="B5" s="134"/>
      <c r="C5" s="1"/>
      <c r="D5" s="1"/>
      <c r="E5" s="89">
        <f>'3.Flatt tøy'!P17</f>
        <v>0</v>
      </c>
    </row>
    <row r="6" spans="1:5" ht="18.5">
      <c r="A6" s="134" t="s">
        <v>3</v>
      </c>
      <c r="B6" s="134"/>
      <c r="C6" s="1"/>
      <c r="D6" s="1"/>
      <c r="E6" s="89">
        <f>'4.Frottè'!P9</f>
        <v>0</v>
      </c>
    </row>
    <row r="7" spans="1:5" ht="18.5">
      <c r="A7" s="134" t="s">
        <v>4</v>
      </c>
      <c r="B7" s="134"/>
      <c r="C7" s="1"/>
      <c r="D7" s="1"/>
      <c r="E7" s="89">
        <f>'5.Andre tekstiler '!P14</f>
        <v>0</v>
      </c>
    </row>
    <row r="8" spans="1:5" ht="18.5">
      <c r="A8" s="134" t="s">
        <v>177</v>
      </c>
      <c r="B8" s="134"/>
      <c r="C8" s="1"/>
      <c r="D8" s="1"/>
      <c r="E8" s="89">
        <f>'6.tilleggstjenester'!E26</f>
        <v>0</v>
      </c>
    </row>
    <row r="9" spans="1:5" ht="15" thickBot="1">
      <c r="E9" s="90"/>
    </row>
    <row r="10" spans="1:5" ht="19" thickBot="1">
      <c r="C10" s="88" t="s">
        <v>5</v>
      </c>
      <c r="D10" s="87"/>
      <c r="E10" s="91">
        <f>SUM(E3:E9)</f>
        <v>0</v>
      </c>
    </row>
  </sheetData>
  <mergeCells count="7">
    <mergeCell ref="A8:B8"/>
    <mergeCell ref="A7:B7"/>
    <mergeCell ref="A1:E2"/>
    <mergeCell ref="A3:B3"/>
    <mergeCell ref="A4:B4"/>
    <mergeCell ref="A5:B5"/>
    <mergeCell ref="A6:B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5005d1-cf1d-4179-add4-1a44e3e543f1" xsi:nil="true"/>
    <lcf76f155ced4ddcb4097134ff3c332f xmlns="8178859f-97a5-4ad6-a07a-fbf30499b68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FDB4824003ED43A9E618487F6EC7FE" ma:contentTypeVersion="15" ma:contentTypeDescription="Opprett et nytt dokument." ma:contentTypeScope="" ma:versionID="1361420ef5ec2b0762d52307eea24af4">
  <xsd:schema xmlns:xsd="http://www.w3.org/2001/XMLSchema" xmlns:xs="http://www.w3.org/2001/XMLSchema" xmlns:p="http://schemas.microsoft.com/office/2006/metadata/properties" xmlns:ns2="8178859f-97a5-4ad6-a07a-fbf30499b686" xmlns:ns3="a75005d1-cf1d-4179-add4-1a44e3e543f1" targetNamespace="http://schemas.microsoft.com/office/2006/metadata/properties" ma:root="true" ma:fieldsID="4a37d80f0fa0134ce63e01c766acfa6f" ns2:_="" ns3:_="">
    <xsd:import namespace="8178859f-97a5-4ad6-a07a-fbf30499b686"/>
    <xsd:import namespace="a75005d1-cf1d-4179-add4-1a44e3e543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8859f-97a5-4ad6-a07a-fbf30499b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f0fd243c-ab16-4a64-b5b4-abfe456aef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005d1-cf1d-4179-add4-1a44e3e543f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cf0c45e-4764-423b-b75e-c0ec4ca93402}" ma:internalName="TaxCatchAll" ma:showField="CatchAllData" ma:web="a75005d1-cf1d-4179-add4-1a44e3e543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2E8CFE-AE33-4B08-B746-3E8D2AAA1D17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a75005d1-cf1d-4179-add4-1a44e3e543f1"/>
    <ds:schemaRef ds:uri="8178859f-97a5-4ad6-a07a-fbf30499b68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F0D4E8D-A7D9-4F20-8882-A5A25B0ACA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09E124-B581-4077-AF57-AA2DB94370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78859f-97a5-4ad6-a07a-fbf30499b686"/>
    <ds:schemaRef ds:uri="a75005d1-cf1d-4179-add4-1a44e3e543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Informasjon om utfylling</vt:lpstr>
      <vt:lpstr>1.Arbeidstøy</vt:lpstr>
      <vt:lpstr>2.Pasient tøy</vt:lpstr>
      <vt:lpstr>4.Frottè</vt:lpstr>
      <vt:lpstr>3.Flatt tøy</vt:lpstr>
      <vt:lpstr>5.Andre tekstiler </vt:lpstr>
      <vt:lpstr>6.tilleggstjenester</vt:lpstr>
      <vt:lpstr>Summering alle faner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Gunn Inger Jæger</dc:creator>
  <cp:keywords/>
  <dc:description/>
  <cp:lastModifiedBy>Stina Jansen</cp:lastModifiedBy>
  <cp:revision/>
  <dcterms:created xsi:type="dcterms:W3CDTF">2021-10-14T11:44:59Z</dcterms:created>
  <dcterms:modified xsi:type="dcterms:W3CDTF">2026-06-01T07:15:37Z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0x01010017FDB4824003ED43A9E618487F6EC7FE</vt:lpwstr>
  </property>
  <property fmtid="{D5CDD505-2E9C-101B-9397-08002B2CF9AE}" pid="3" name="GtProjectServiceArea">
    <vt:lpwstr/>
  </property>
  <property fmtid="{D5CDD505-2E9C-101B-9397-08002B2CF9AE}" pid="4" name="GtProjectPhase">
    <vt:lpwstr/>
  </property>
  <property fmtid="{D5CDD505-2E9C-101B-9397-08002B2CF9AE}" pid="5" name="GtProjectType">
    <vt:lpwstr/>
  </property>
  <property fmtid="{D5CDD505-2E9C-101B-9397-08002B2CF9AE}" pid="6" name="MediaServiceImageTags">
    <vt:lpwstr/>
  </property>
</Properties>
</file>